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узнецкая 75)5" sheetId="1" r:id="rId1"/>
    <sheet name="Кузнецкая 75)5(2019)" sheetId="2" r:id="rId2"/>
    <sheet name="Кузнецкая 75)5(2020)" sheetId="3" r:id="rId3"/>
    <sheet name="Кузнецкая 75)5(2021)" sheetId="4" r:id="rId4"/>
    <sheet name="Кузнецкая 75)5(2022)" sheetId="5" r:id="rId5"/>
    <sheet name="Кузнецкая 75)5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'Кузнецкая 75)5'!#REF!,'Кузнецкая 75)5'!#REF!</definedName>
    <definedName name="Z_6E36EA37_049E_4FAE_B719_2847CD16F858_.wvu.Rows" localSheetId="0" hidden="1">'Кузнецкая 75)5'!$42:$45</definedName>
    <definedName name="Z_73C0D023_21BD_4441_8EFA_957546C15799_.wvu.Cols" localSheetId="0" hidden="1">'Кузнецкая 75)5'!#REF!,'Кузнецкая 75)5'!#REF!</definedName>
    <definedName name="Z_73C0D023_21BD_4441_8EFA_957546C15799_.wvu.Rows" localSheetId="0" hidden="1">'Кузнецкая 75)5'!$42:$45</definedName>
    <definedName name="_xlnm.Print_Area" localSheetId="0">'Кузнецкая 75)5'!$A$1:$G$60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A2" i="6"/>
  <c r="F30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4" i="5"/>
  <c r="E3" i="5"/>
  <c r="F56" i="5" l="1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6" i="4" s="1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58" i="2"/>
  <c r="F33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6" i="2" s="1"/>
  <c r="F28" i="2"/>
  <c r="F25" i="2"/>
  <c r="G8" i="2"/>
  <c r="G6" i="2"/>
  <c r="A2" i="2"/>
  <c r="F52" i="2"/>
  <c r="F40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<sst xmlns="http://schemas.openxmlformats.org/spreadsheetml/2006/main" count="374" uniqueCount="98">
  <si>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</si>
  <si>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</si>
  <si>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</si>
  <si>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</si>
  <si>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</si>
  <si>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</si>
  <si>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</si>
  <si>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</si>
  <si>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</si>
  <si>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</si>
  <si>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</si>
  <si>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</si>
  <si>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</si>
  <si>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</si>
  <si>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</si>
  <si>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</si>
  <si>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</si>
  <si>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</si>
  <si>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</si>
  <si>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</si>
  <si>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</si>
  <si>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</si>
  <si>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</si>
  <si>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</si>
  <si>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</si>
  <si>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</si>
  <si>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</si>
  <si>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</si>
  <si>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</si>
  <si>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</si>
  <si>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</si>
  <si>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</si>
  <si>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</si>
  <si>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</si>
  <si>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</si>
  <si>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</si>
  <si>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</si>
  <si>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</si>
  <si>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75/5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</si>
  <si>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</si>
  <si>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</si>
  <si>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</si>
  <si>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</si>
  <si>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</si>
  <si>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</si>
  <si>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</si>
  <si>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</si>
  <si>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</si>
  <si>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</si>
  <si>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</si>
  <si>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</si>
  <si>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</si>
  <si>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</si>
  <si>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</si>
  <si>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</si>
  <si>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</si>
  <si>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</si>
  <si>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</si>
  <si>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</si>
  <si>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</si>
  <si>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</si>
  <si>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</si>
  <si>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</si>
  <si>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</si>
  <si>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</si>
  <si>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</si>
  <si>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</si>
  <si>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</si>
  <si>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</si>
  <si>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</si>
  <si>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</si>
  <si>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</si>
  <si>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</si>
  <si>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</si>
  <si>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</si>
  <si>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</si>
  <si>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</si>
  <si>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</si>
  <si>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</si>
  <si>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</si>
  <si>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</si>
  <si>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</si>
  <si>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</si>
  <si>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</si>
  <si>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</si>
  <si>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</si>
  <si>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</si>
  <si>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</si>
  <si>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</si>
  <si>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</si>
  <si>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</si>
  <si>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</si>
  <si>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</si>
  <si>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</si>
  <si>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</si>
  <si>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</si>
  <si>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</si>
  <si>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>задолженность с нарастающим итогом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</si>
</sst>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8" fillId="0" borderId="4" xfId="0" applyNumberFormat="1" applyFont="1" applyBorder="1"/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39">
          <cell r="W339">
            <v>15892.83860831046</v>
          </cell>
          <cell r="X339">
            <v>3219.1137594165166</v>
          </cell>
          <cell r="Y339">
            <v>1254.1279999999999</v>
          </cell>
          <cell r="AA339">
            <v>12978</v>
          </cell>
          <cell r="AB339">
            <v>2266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29571.3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Y339">
            <v>52848.033813583039</v>
          </cell>
          <cell r="BB339">
            <v>0</v>
          </cell>
          <cell r="BC339">
            <v>0</v>
          </cell>
          <cell r="CN339">
            <v>6117.8905778977532</v>
          </cell>
          <cell r="CO339">
            <v>1253.9007018965481</v>
          </cell>
          <cell r="CP339">
            <v>0</v>
          </cell>
          <cell r="DB339">
            <v>0</v>
          </cell>
          <cell r="DG339">
            <v>5225.3952945823903</v>
          </cell>
          <cell r="DU339">
            <v>24492.317349510104</v>
          </cell>
          <cell r="DV339">
            <v>5230.0176637040931</v>
          </cell>
          <cell r="DW339">
            <v>2009.0047</v>
          </cell>
          <cell r="EK339">
            <v>0</v>
          </cell>
          <cell r="EQ339">
            <v>21694.803088880122</v>
          </cell>
          <cell r="FB339">
            <v>42888.952669402053</v>
          </cell>
          <cell r="FC339">
            <v>8771.0630436809406</v>
          </cell>
          <cell r="FD339">
            <v>1446.8904</v>
          </cell>
          <cell r="FL339">
            <v>0</v>
          </cell>
          <cell r="FS339">
            <v>31801.597914884482</v>
          </cell>
          <cell r="FX339">
            <v>26555.237266132706</v>
          </cell>
          <cell r="FY339">
            <v>5413.7986158692793</v>
          </cell>
          <cell r="FZ339">
            <v>114.342</v>
          </cell>
          <cell r="GG339">
            <v>19780.452000000001</v>
          </cell>
          <cell r="GL339">
            <v>17364.422496630417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39">
          <cell r="W339">
            <v>12511.383070037664</v>
          </cell>
          <cell r="X339">
            <v>3844.1538211865268</v>
          </cell>
          <cell r="Y339">
            <v>989.8918000000001</v>
          </cell>
          <cell r="AK339">
            <v>0</v>
          </cell>
          <cell r="AV339">
            <v>0</v>
          </cell>
          <cell r="AY339">
            <v>56944.140583193264</v>
          </cell>
          <cell r="BB339">
            <v>0</v>
          </cell>
          <cell r="BM339">
            <v>0</v>
          </cell>
          <cell r="BN339">
            <v>0</v>
          </cell>
          <cell r="CN339">
            <v>7024.605451380572</v>
          </cell>
          <cell r="CO339">
            <v>2177.6276899279769</v>
          </cell>
          <cell r="CP339">
            <v>460.61599999999999</v>
          </cell>
          <cell r="DB339">
            <v>0</v>
          </cell>
          <cell r="DG339">
            <v>10154.628643015443</v>
          </cell>
          <cell r="DU339">
            <v>24206.757576678883</v>
          </cell>
          <cell r="DV339">
            <v>7438.7838637340292</v>
          </cell>
          <cell r="DW339">
            <v>6389.2239000000009</v>
          </cell>
          <cell r="EL339">
            <v>0</v>
          </cell>
          <cell r="EQ339">
            <v>20739.486932772776</v>
          </cell>
          <cell r="FB339">
            <v>43344.939939766075</v>
          </cell>
          <cell r="FC339">
            <v>13190.472559564161</v>
          </cell>
          <cell r="FD339">
            <v>951.91499999999996</v>
          </cell>
          <cell r="FL339">
            <v>0</v>
          </cell>
          <cell r="FS339">
            <v>25478.08549563288</v>
          </cell>
          <cell r="FX339">
            <v>26777.055372019739</v>
          </cell>
          <cell r="FY339">
            <v>8137.4683386894321</v>
          </cell>
          <cell r="FZ339">
            <v>0</v>
          </cell>
          <cell r="GG339">
            <v>44.186399999999999</v>
          </cell>
          <cell r="GL339">
            <v>14895.509865516746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39">
          <cell r="W339">
            <v>10729.868806889262</v>
          </cell>
          <cell r="X339">
            <v>2729.3581023402976</v>
          </cell>
          <cell r="Y339">
            <v>1266.694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Y339">
            <v>43760.555205344732</v>
          </cell>
          <cell r="BB339">
            <v>0</v>
          </cell>
          <cell r="BC339">
            <v>0</v>
          </cell>
          <cell r="BM339">
            <v>1730.4</v>
          </cell>
          <cell r="CN339">
            <v>6362.1198561359652</v>
          </cell>
          <cell r="CO339">
            <v>1972.2571554021492</v>
          </cell>
          <cell r="CP339">
            <v>0</v>
          </cell>
          <cell r="DB339">
            <v>0</v>
          </cell>
          <cell r="DF339">
            <v>5794.5345879883544</v>
          </cell>
          <cell r="DU339">
            <v>32246.506260718215</v>
          </cell>
          <cell r="DV339">
            <v>6773.6829253757141</v>
          </cell>
          <cell r="DW339">
            <v>3319.7106000000003</v>
          </cell>
          <cell r="EK339">
            <v>0</v>
          </cell>
          <cell r="EP339">
            <v>29370.022286726522</v>
          </cell>
          <cell r="FB339">
            <v>48983.960218750137</v>
          </cell>
          <cell r="FC339">
            <v>13239.972055352351</v>
          </cell>
          <cell r="FD339">
            <v>1260.9342000000001</v>
          </cell>
          <cell r="FE339">
            <v>0</v>
          </cell>
          <cell r="FL339">
            <v>0</v>
          </cell>
          <cell r="FS339">
            <v>28451.338206108026</v>
          </cell>
          <cell r="FX339">
            <v>27474.080739648445</v>
          </cell>
          <cell r="FY339">
            <v>7446.0085079130422</v>
          </cell>
          <cell r="FZ339">
            <v>201.96</v>
          </cell>
          <cell r="GG339">
            <v>381.82680000000005</v>
          </cell>
          <cell r="GL339">
            <v>15529.207125443236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39">
          <cell r="W339">
            <v>4654.1587692366147</v>
          </cell>
          <cell r="X339">
            <v>1124.5625336825804</v>
          </cell>
          <cell r="Y339">
            <v>782.38800000000003</v>
          </cell>
          <cell r="AV339">
            <v>5356</v>
          </cell>
          <cell r="AY339">
            <v>18251.173031652746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CN339">
            <v>6879.3771527266927</v>
          </cell>
          <cell r="CO339">
            <v>1917.3320221302263</v>
          </cell>
          <cell r="CP339">
            <v>1489.9156</v>
          </cell>
          <cell r="DB339">
            <v>0</v>
          </cell>
          <cell r="DG339">
            <v>6208.9616340079574</v>
          </cell>
          <cell r="DL339">
            <v>1776.75</v>
          </cell>
          <cell r="DP339">
            <v>900.55700000000002</v>
          </cell>
          <cell r="DT339">
            <v>825.53179999999998</v>
          </cell>
          <cell r="DU339">
            <v>36259.513623576007</v>
          </cell>
          <cell r="DV339">
            <v>7408.0332509842247</v>
          </cell>
          <cell r="DX339">
            <v>0</v>
          </cell>
          <cell r="DY339">
            <v>0</v>
          </cell>
          <cell r="DZ339">
            <v>0</v>
          </cell>
          <cell r="EA339">
            <v>0</v>
          </cell>
          <cell r="EB339">
            <v>0</v>
          </cell>
          <cell r="EC339">
            <v>0</v>
          </cell>
          <cell r="ED339">
            <v>0</v>
          </cell>
          <cell r="EE339">
            <v>0</v>
          </cell>
          <cell r="EF339">
            <v>0</v>
          </cell>
          <cell r="EG339">
            <v>0</v>
          </cell>
          <cell r="EH339">
            <v>0</v>
          </cell>
          <cell r="EI339">
            <v>0</v>
          </cell>
          <cell r="EJ339">
            <v>2210.9999999999995</v>
          </cell>
          <cell r="EP339">
            <v>22945.710993398894</v>
          </cell>
          <cell r="EU339">
            <v>98696.26</v>
          </cell>
          <cell r="EW339">
            <v>1910.5781999999997</v>
          </cell>
          <cell r="EY339">
            <v>0</v>
          </cell>
          <cell r="FA339">
            <v>0</v>
          </cell>
          <cell r="FL339">
            <v>11169</v>
          </cell>
          <cell r="FS339">
            <v>0</v>
          </cell>
          <cell r="FV339">
            <v>81915.080000000016</v>
          </cell>
          <cell r="FZ339">
            <v>391.81934999999999</v>
          </cell>
          <cell r="GG339">
            <v>1018.6739999999998</v>
          </cell>
          <cell r="GL339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39">
          <cell r="W339">
            <v>24224.898498940245</v>
          </cell>
          <cell r="X339">
            <v>5451.6534822104813</v>
          </cell>
          <cell r="Y339">
            <v>7171.8179000000009</v>
          </cell>
          <cell r="AV339">
            <v>59740.000000052649</v>
          </cell>
          <cell r="AW339">
            <v>-5761.1402000000007</v>
          </cell>
          <cell r="AY339">
            <v>27150.076047458817</v>
          </cell>
          <cell r="CQ339">
            <v>11819.398165922843</v>
          </cell>
          <cell r="CR339">
            <v>2867.8140480788707</v>
          </cell>
          <cell r="CS339">
            <v>5407.5438511014281</v>
          </cell>
          <cell r="DE339">
            <v>0</v>
          </cell>
          <cell r="DI339">
            <v>9292.7935445645107</v>
          </cell>
          <cell r="DX339">
            <v>43024.625364463544</v>
          </cell>
          <cell r="DY339">
            <v>9734.5382676790723</v>
          </cell>
          <cell r="DZ339">
            <v>8634.6886499999982</v>
          </cell>
          <cell r="ET339">
            <v>200.99999999999997</v>
          </cell>
          <cell r="EU339">
            <v>24189.273317416089</v>
          </cell>
          <cell r="EX339">
            <v>0</v>
          </cell>
          <cell r="EY339">
            <v>0</v>
          </cell>
          <cell r="EZ339">
            <v>0</v>
          </cell>
          <cell r="FB339">
            <v>0</v>
          </cell>
          <cell r="FQ339">
            <v>44044.295849999995</v>
          </cell>
          <cell r="FR339">
            <v>0</v>
          </cell>
          <cell r="GH339">
            <v>180611.34000000003</v>
          </cell>
          <cell r="GK339">
            <v>1513.0476000000001</v>
          </cell>
          <cell r="GL339">
            <v>0</v>
          </cell>
          <cell r="GN339">
            <v>0</v>
          </cell>
          <cell r="GO339">
            <v>0</v>
          </cell>
          <cell r="GP339">
            <v>0</v>
          </cell>
          <cell r="GQ339">
            <v>0</v>
          </cell>
          <cell r="GR339">
            <v>0</v>
          </cell>
          <cell r="GS339">
            <v>0</v>
          </cell>
          <cell r="GT339">
            <v>0</v>
          </cell>
          <cell r="GU339">
            <v>0</v>
          </cell>
          <cell r="GV339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39">
          <cell r="CQ339">
            <v>3246.0931690504681</v>
          </cell>
          <cell r="CR339">
            <v>797.53749565984481</v>
          </cell>
          <cell r="CS339">
            <v>1101.9691921108006</v>
          </cell>
          <cell r="DI339">
            <v>2415.6504718221931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39">
          <cell r="W339">
            <v>28374.849326808944</v>
          </cell>
          <cell r="X339">
            <v>6931.2146750855118</v>
          </cell>
          <cell r="Y339">
            <v>8852.2731999999996</v>
          </cell>
          <cell r="AV339">
            <v>4.3272101130885392E-8</v>
          </cell>
          <cell r="AW339">
            <v>0</v>
          </cell>
          <cell r="AX339">
            <v>29858.116491313442</v>
          </cell>
          <cell r="CT339">
            <v>22129.26</v>
          </cell>
          <cell r="ED339">
            <v>46440.94</v>
          </cell>
          <cell r="EE339">
            <v>18767.220430701156</v>
          </cell>
          <cell r="EF339">
            <v>4322.1544907890311</v>
          </cell>
          <cell r="EG339">
            <v>33694.202849999994</v>
          </cell>
          <cell r="FA339">
            <v>1688.3999999999999</v>
          </cell>
          <cell r="FB339">
            <v>10316.684737776715</v>
          </cell>
          <cell r="FE339">
            <v>0</v>
          </cell>
          <cell r="FF339">
            <v>0</v>
          </cell>
          <cell r="FH339">
            <v>0</v>
          </cell>
          <cell r="FX339">
            <v>59696.999999999993</v>
          </cell>
          <cell r="FY339">
            <v>0</v>
          </cell>
          <cell r="GO339">
            <v>173317.43</v>
          </cell>
          <cell r="GP339">
            <v>-31103.1</v>
          </cell>
          <cell r="GR339">
            <v>1320.57</v>
          </cell>
          <cell r="GS339">
            <v>0</v>
          </cell>
          <cell r="GT339">
            <v>0</v>
          </cell>
          <cell r="GU339">
            <v>0</v>
          </cell>
          <cell r="GV339">
            <v>0</v>
          </cell>
          <cell r="GW339">
            <v>0</v>
          </cell>
          <cell r="GX339">
            <v>0</v>
          </cell>
          <cell r="GY339">
            <v>0</v>
          </cell>
          <cell r="GZ339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zoomScaleSheetLayoutView="83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8.28515625" style="1" customWidth="1"/>
    <col min="9" max="9" width="10.140625" style="1" bestFit="1" customWidth="1"/>
    <col min="10" max="16384" width="9.140625" style="1"/>
  </cols>
  <sheetData>
    <row r="1" spans="1:8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8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8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8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8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8" ht="15.75" x14ac:dyDescent="0.2">
      <c r="A6" s="4"/>
      <c r="B6" s="5"/>
      <c r="C6" s="6"/>
      <c r="D6" s="7"/>
      <c r="E6" s="32" t="s">
        <v>50</v>
      </c>
      <c r="G6" s="37" t="s">
        <v>39</v>
      </c>
      <c r="H6" s="37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">
        <v>40</v>
      </c>
    </row>
    <row r="9" spans="1:8" ht="15.75" x14ac:dyDescent="0.25">
      <c r="A9" s="83" t="s">
        <v>8</v>
      </c>
      <c r="B9" s="84"/>
      <c r="C9" s="84"/>
      <c r="D9" s="85"/>
      <c r="E9" s="16">
        <f>SUM(E10:E14)</f>
        <v>1093408.4500000002</v>
      </c>
      <c r="F9" s="16">
        <f t="shared" ref="F9:G9" si="0">SUM(F10:F14)</f>
        <v>943288.17</v>
      </c>
      <c r="G9" s="16">
        <f t="shared" si="0"/>
        <v>768019.48</v>
      </c>
    </row>
    <row r="10" spans="1:8" ht="13.15" customHeight="1" x14ac:dyDescent="0.25">
      <c r="A10" s="71" t="s">
        <v>9</v>
      </c>
      <c r="B10" s="72"/>
      <c r="C10" s="72"/>
      <c r="D10" s="73"/>
      <c r="E10" s="17">
        <v>594226.39</v>
      </c>
      <c r="F10" s="17">
        <v>520592.57</v>
      </c>
      <c r="G10" s="17">
        <v>415576.78</v>
      </c>
    </row>
    <row r="11" spans="1:8" ht="14.45" customHeight="1" x14ac:dyDescent="0.25">
      <c r="A11" s="71" t="s">
        <v>10</v>
      </c>
      <c r="B11" s="72"/>
      <c r="C11" s="72"/>
      <c r="D11" s="73"/>
      <c r="E11" s="17"/>
      <c r="F11" s="17"/>
      <c r="G11" s="17"/>
    </row>
    <row r="12" spans="1:8" ht="13.9" customHeight="1" x14ac:dyDescent="0.25">
      <c r="A12" s="71" t="s">
        <v>11</v>
      </c>
      <c r="B12" s="72"/>
      <c r="C12" s="72"/>
      <c r="D12" s="73"/>
      <c r="E12" s="17">
        <v>88670.55</v>
      </c>
      <c r="F12" s="17">
        <v>71171.820000000007</v>
      </c>
      <c r="G12" s="17">
        <v>71173.7</v>
      </c>
    </row>
    <row r="13" spans="1:8" ht="13.5" customHeight="1" x14ac:dyDescent="0.25">
      <c r="A13" s="71" t="s">
        <v>12</v>
      </c>
      <c r="B13" s="72"/>
      <c r="C13" s="72"/>
      <c r="D13" s="73"/>
      <c r="E13" s="17">
        <v>173993.63</v>
      </c>
      <c r="F13" s="17">
        <v>146408.5</v>
      </c>
      <c r="G13" s="17">
        <v>112026.94</v>
      </c>
    </row>
    <row r="14" spans="1:8" ht="14.45" customHeight="1" x14ac:dyDescent="0.25">
      <c r="A14" s="64" t="s">
        <v>13</v>
      </c>
      <c r="B14" s="64"/>
      <c r="C14" s="64"/>
      <c r="D14" s="64"/>
      <c r="E14" s="17">
        <v>236517.88</v>
      </c>
      <c r="F14" s="17">
        <v>205115.28</v>
      </c>
      <c r="G14" s="17">
        <v>169242.06</v>
      </c>
    </row>
    <row r="15" spans="1:8" ht="15.75" x14ac:dyDescent="0.25">
      <c r="A15" s="74" t="s">
        <v>41</v>
      </c>
      <c r="B15" s="75"/>
      <c r="C15" s="75"/>
      <c r="D15" s="76"/>
      <c r="E15" s="16">
        <f>SUM(E16:E19)</f>
        <v>373741.63999999996</v>
      </c>
      <c r="F15" s="16">
        <f t="shared" ref="F15:G15" si="1">SUM(F16:F19)</f>
        <v>335309.53000000003</v>
      </c>
      <c r="G15" s="16">
        <f t="shared" si="1"/>
        <v>220889.84</v>
      </c>
    </row>
    <row r="16" spans="1:8" ht="33.6" customHeight="1" x14ac:dyDescent="0.25">
      <c r="A16" s="77" t="s">
        <v>43</v>
      </c>
      <c r="B16" s="78"/>
      <c r="C16" s="78"/>
      <c r="D16" s="79"/>
      <c r="E16" s="17">
        <v>344449.68</v>
      </c>
      <c r="F16" s="17">
        <v>310297.8</v>
      </c>
      <c r="G16" s="17">
        <v>213623.26</v>
      </c>
    </row>
    <row r="17" spans="1:10" ht="15.75" x14ac:dyDescent="0.25">
      <c r="A17" s="64" t="s">
        <v>44</v>
      </c>
      <c r="B17" s="64"/>
      <c r="C17" s="64"/>
      <c r="D17" s="64"/>
      <c r="E17" s="17">
        <v>810.72</v>
      </c>
      <c r="F17" s="17">
        <v>725.02</v>
      </c>
      <c r="G17" s="17">
        <v>271</v>
      </c>
    </row>
    <row r="18" spans="1:10" ht="15.75" x14ac:dyDescent="0.25">
      <c r="A18" s="64" t="s">
        <v>45</v>
      </c>
      <c r="B18" s="64"/>
      <c r="C18" s="64"/>
      <c r="D18" s="64"/>
      <c r="E18" s="17"/>
      <c r="F18" s="17"/>
      <c r="G18" s="17"/>
    </row>
    <row r="19" spans="1:10" ht="15.75" x14ac:dyDescent="0.25">
      <c r="A19" s="64" t="s">
        <v>46</v>
      </c>
      <c r="B19" s="64"/>
      <c r="C19" s="64"/>
      <c r="D19" s="64"/>
      <c r="E19" s="17">
        <v>28481.24</v>
      </c>
      <c r="F19" s="17">
        <v>24286.71</v>
      </c>
      <c r="G19" s="17">
        <v>6995.58</v>
      </c>
    </row>
    <row r="20" spans="1:10" ht="15.75" x14ac:dyDescent="0.25">
      <c r="A20" s="86" t="s">
        <v>14</v>
      </c>
      <c r="B20" s="86"/>
      <c r="C20" s="86"/>
      <c r="D20" s="86"/>
      <c r="E20" s="33">
        <f>E21</f>
        <v>3492.72</v>
      </c>
      <c r="F20" s="33">
        <f t="shared" ref="F20:G20" si="2">F21</f>
        <v>3129.65</v>
      </c>
      <c r="G20" s="33">
        <f t="shared" si="2"/>
        <v>3026.49</v>
      </c>
    </row>
    <row r="21" spans="1:10" ht="15.75" x14ac:dyDescent="0.25">
      <c r="A21" s="64" t="s">
        <v>15</v>
      </c>
      <c r="B21" s="64"/>
      <c r="C21" s="64"/>
      <c r="D21" s="64"/>
      <c r="E21" s="17">
        <v>3492.72</v>
      </c>
      <c r="F21" s="17">
        <v>3129.65</v>
      </c>
      <c r="G21" s="17">
        <v>3026.49</v>
      </c>
    </row>
    <row r="22" spans="1:10" ht="8.4499999999999993" customHeight="1" x14ac:dyDescent="0.25">
      <c r="A22" s="19"/>
      <c r="B22" s="20"/>
      <c r="C22" s="20"/>
      <c r="D22" s="20"/>
      <c r="E22" s="28"/>
      <c r="F22" s="28"/>
      <c r="G22" s="21"/>
    </row>
    <row r="23" spans="1:10" ht="15.75" x14ac:dyDescent="0.25">
      <c r="A23" s="22" t="s">
        <v>42</v>
      </c>
      <c r="B23" s="22"/>
      <c r="C23" s="22"/>
      <c r="D23" s="22"/>
      <c r="E23" s="23"/>
      <c r="F23" s="13"/>
      <c r="G23"/>
    </row>
    <row r="24" spans="1:10" ht="15.75" x14ac:dyDescent="0.25">
      <c r="A24" s="87" t="s">
        <v>52</v>
      </c>
      <c r="B24" s="87"/>
      <c r="C24" s="87"/>
      <c r="D24" s="87"/>
      <c r="E24" s="87"/>
      <c r="F24" s="17">
        <v>-533633.50313526473</v>
      </c>
      <c r="G24" s="18"/>
      <c r="I24" s="27"/>
    </row>
    <row r="25" spans="1:10" ht="15.75" customHeight="1" x14ac:dyDescent="0.2">
      <c r="A25" s="88" t="s">
        <v>30</v>
      </c>
      <c r="B25" s="89"/>
      <c r="C25" s="89"/>
      <c r="D25" s="89"/>
      <c r="E25" s="90"/>
      <c r="F25" s="97">
        <f>SUM(F27:F31)</f>
        <v>118029.41418131001</v>
      </c>
      <c r="I25" s="27"/>
    </row>
    <row r="26" spans="1:10" ht="28.5" customHeight="1" x14ac:dyDescent="0.2">
      <c r="A26" s="91"/>
      <c r="B26" s="92"/>
      <c r="C26" s="92"/>
      <c r="D26" s="92"/>
      <c r="E26" s="93"/>
      <c r="F26" s="98"/>
      <c r="I26" s="27"/>
    </row>
    <row r="27" spans="1:10" ht="15.75" hidden="1" x14ac:dyDescent="0.25">
      <c r="A27" s="94" t="s">
        <v>16</v>
      </c>
      <c r="B27" s="95"/>
      <c r="C27" s="95"/>
      <c r="D27" s="95"/>
      <c r="E27" s="96"/>
      <c r="F27" s="24">
        <f>'[1]УК ВР декабрь нар'!W339</f>
        <v>15892.83860831046</v>
      </c>
      <c r="I27" s="27"/>
    </row>
    <row r="28" spans="1:10" ht="15.75" hidden="1" x14ac:dyDescent="0.25">
      <c r="A28" s="94" t="s">
        <v>31</v>
      </c>
      <c r="B28" s="95"/>
      <c r="C28" s="95"/>
      <c r="D28" s="95"/>
      <c r="E28" s="96"/>
      <c r="F28" s="24">
        <f>'[1]УК ВР декабрь нар'!X339</f>
        <v>3219.1137594165166</v>
      </c>
      <c r="I28" s="27"/>
    </row>
    <row r="29" spans="1:10" ht="15.75" hidden="1" x14ac:dyDescent="0.25">
      <c r="A29" s="94" t="s">
        <v>18</v>
      </c>
      <c r="B29" s="95"/>
      <c r="C29" s="95"/>
      <c r="D29" s="95"/>
      <c r="E29" s="96"/>
      <c r="F29" s="24">
        <f>'[1]УК ВР декабрь нар'!Y339</f>
        <v>1254.1279999999999</v>
      </c>
      <c r="I29" s="27"/>
    </row>
    <row r="30" spans="1:10" ht="15.75" hidden="1" x14ac:dyDescent="0.25">
      <c r="A30" s="94" t="s">
        <v>19</v>
      </c>
      <c r="B30" s="95"/>
      <c r="C30" s="95"/>
      <c r="D30" s="95"/>
      <c r="E30" s="96"/>
      <c r="F30" s="24">
        <f>'[1]УК ВР декабрь нар'!AA339+'[1]УК ВР декабрь нар'!AB339+'[1]УК ВР декабрь нар'!AC339+'[1]УК ВР декабрь нар'!AD339+'[1]УК ВР декабрь нар'!AE339+'[1]УК ВР декабрь нар'!AF339+'[1]УК ВР декабрь нар'!AG339+'[1]УК ВР декабрь нар'!AH339+'[1]УК ВР декабрь нар'!AJ339+'[1]УК ВР декабрь нар'!AL339+'[1]УК ВР декабрь нар'!AN339+'[1]УК ВР декабрь нар'!AO339+'[1]УК ВР декабрь нар'!AP339+'[1]УК ВР декабрь нар'!AQ339+'[1]УК ВР декабрь нар'!AR339+'[1]УК ВР декабрь нар'!AT339</f>
        <v>44815.3</v>
      </c>
      <c r="I30" s="27"/>
    </row>
    <row r="31" spans="1:10" ht="36.75" hidden="1" customHeight="1" x14ac:dyDescent="0.25">
      <c r="A31" s="100" t="s">
        <v>32</v>
      </c>
      <c r="B31" s="101"/>
      <c r="C31" s="101"/>
      <c r="D31" s="101"/>
      <c r="E31" s="102"/>
      <c r="F31" s="24">
        <f>'[1]УК ВР декабрь нар'!AY339</f>
        <v>52848.033813583039</v>
      </c>
      <c r="I31" s="27"/>
      <c r="J31" s="27"/>
    </row>
    <row r="32" spans="1:10" ht="15.75" customHeight="1" x14ac:dyDescent="0.2">
      <c r="A32" s="88" t="s">
        <v>33</v>
      </c>
      <c r="B32" s="89"/>
      <c r="C32" s="89"/>
      <c r="D32" s="89"/>
      <c r="E32" s="90"/>
      <c r="F32" s="97">
        <f>SUM(F34:F38)+5800.76</f>
        <v>71824.089376471005</v>
      </c>
      <c r="I32" s="27"/>
    </row>
    <row r="33" spans="1:9" ht="33" customHeight="1" x14ac:dyDescent="0.2">
      <c r="A33" s="91"/>
      <c r="B33" s="92"/>
      <c r="C33" s="92"/>
      <c r="D33" s="92"/>
      <c r="E33" s="93"/>
      <c r="F33" s="98"/>
      <c r="I33" s="27"/>
    </row>
    <row r="34" spans="1:9" ht="15.75" hidden="1" x14ac:dyDescent="0.25">
      <c r="A34" s="99" t="s">
        <v>16</v>
      </c>
      <c r="B34" s="99"/>
      <c r="C34" s="99"/>
      <c r="D34" s="99"/>
      <c r="E34" s="99"/>
      <c r="F34" s="24">
        <f>'[1]УК ВР декабрь нар'!CN339+'[1]УК ВР декабрь нар'!DU339</f>
        <v>30610.207927407857</v>
      </c>
      <c r="I34" s="27"/>
    </row>
    <row r="35" spans="1:9" ht="15.75" hidden="1" x14ac:dyDescent="0.25">
      <c r="A35" s="99" t="s">
        <v>31</v>
      </c>
      <c r="B35" s="99"/>
      <c r="C35" s="99"/>
      <c r="D35" s="99"/>
      <c r="E35" s="99"/>
      <c r="F35" s="24">
        <f>'[1]УК ВР декабрь нар'!CO339+'[1]УК ВР декабрь нар'!DV339</f>
        <v>6483.9183656006408</v>
      </c>
      <c r="I35" s="27"/>
    </row>
    <row r="36" spans="1:9" ht="15.75" hidden="1" x14ac:dyDescent="0.25">
      <c r="A36" s="99" t="s">
        <v>18</v>
      </c>
      <c r="B36" s="99"/>
      <c r="C36" s="99"/>
      <c r="D36" s="99"/>
      <c r="E36" s="99"/>
      <c r="F36" s="24">
        <f>'[1]УК ВР декабрь нар'!CP339+'[1]УК ВР декабрь нар'!DW339</f>
        <v>2009.0047</v>
      </c>
      <c r="I36" s="27"/>
    </row>
    <row r="37" spans="1:9" ht="15.75" hidden="1" x14ac:dyDescent="0.25">
      <c r="A37" s="99" t="s">
        <v>19</v>
      </c>
      <c r="B37" s="99"/>
      <c r="C37" s="99"/>
      <c r="D37" s="99"/>
      <c r="E37" s="99"/>
      <c r="F37" s="24">
        <f>'[1]УК ВР декабрь нар'!AI339+'[1]УК ВР декабрь нар'!AJ339+'[1]УК ВР декабрь нар'!AS339+'[1]УК ВР декабрь нар'!BC339+'[1]УК ВР декабрь нар'!DB339+'[1]УК ВР декабрь нар'!EK339+'[1]УК ВР декабрь нар'!AM339</f>
        <v>0</v>
      </c>
      <c r="I37" s="27"/>
    </row>
    <row r="38" spans="1:9" ht="39.75" hidden="1" customHeight="1" x14ac:dyDescent="0.25">
      <c r="A38" s="100" t="s">
        <v>34</v>
      </c>
      <c r="B38" s="103"/>
      <c r="C38" s="103"/>
      <c r="D38" s="103"/>
      <c r="E38" s="104"/>
      <c r="F38" s="24">
        <f>'[1]УК ВР декабрь нар'!DG339+'[1]УК ВР декабрь нар'!EQ339</f>
        <v>26920.198383462513</v>
      </c>
      <c r="I38" s="27"/>
    </row>
    <row r="39" spans="1:9" ht="32.450000000000003" customHeight="1" x14ac:dyDescent="0.25">
      <c r="A39" s="105" t="s">
        <v>35</v>
      </c>
      <c r="B39" s="106"/>
      <c r="C39" s="106"/>
      <c r="D39" s="106"/>
      <c r="E39" s="107"/>
      <c r="F39" s="25">
        <f>SUM(F40:F48)+48576.41</f>
        <v>202713.16640659989</v>
      </c>
      <c r="I39" s="27"/>
    </row>
    <row r="40" spans="1:9" ht="15.75" hidden="1" x14ac:dyDescent="0.25">
      <c r="A40" s="108" t="s">
        <v>20</v>
      </c>
      <c r="B40" s="109"/>
      <c r="C40" s="109"/>
      <c r="D40" s="109"/>
      <c r="E40" s="110"/>
      <c r="F40" s="24">
        <f>'[1]УК ВР декабрь нар'!FB339+'[1]УК ВР декабрь нар'!FX339</f>
        <v>69444.189935534756</v>
      </c>
      <c r="I40" s="27"/>
    </row>
    <row r="41" spans="1:9" ht="15.75" hidden="1" x14ac:dyDescent="0.25">
      <c r="A41" s="94" t="s">
        <v>31</v>
      </c>
      <c r="B41" s="95"/>
      <c r="C41" s="95"/>
      <c r="D41" s="95"/>
      <c r="E41" s="95"/>
      <c r="F41" s="24">
        <f>'[1]УК ВР декабрь нар'!FC339+'[1]УК ВР декабрь нар'!FY339</f>
        <v>14184.861659550221</v>
      </c>
      <c r="I41" s="27"/>
    </row>
    <row r="42" spans="1:9" ht="15.6" hidden="1" customHeight="1" x14ac:dyDescent="0.25">
      <c r="A42" s="99" t="s">
        <v>21</v>
      </c>
      <c r="B42" s="99"/>
      <c r="C42" s="99"/>
      <c r="D42" s="99"/>
      <c r="E42" s="94"/>
      <c r="F42" s="24"/>
      <c r="I42" s="27"/>
    </row>
    <row r="43" spans="1:9" ht="15.6" hidden="1" customHeight="1" x14ac:dyDescent="0.25">
      <c r="A43" s="94" t="s">
        <v>17</v>
      </c>
      <c r="B43" s="95"/>
      <c r="C43" s="95"/>
      <c r="D43" s="95"/>
      <c r="E43" s="95"/>
      <c r="F43" s="24"/>
      <c r="I43" s="27"/>
    </row>
    <row r="44" spans="1:9" ht="15.6" hidden="1" customHeight="1" x14ac:dyDescent="0.25">
      <c r="A44" s="99" t="s">
        <v>22</v>
      </c>
      <c r="B44" s="99"/>
      <c r="C44" s="99"/>
      <c r="D44" s="99"/>
      <c r="E44" s="94"/>
      <c r="F44" s="24"/>
      <c r="I44" s="27"/>
    </row>
    <row r="45" spans="1:9" ht="15.6" hidden="1" customHeight="1" x14ac:dyDescent="0.25">
      <c r="A45" s="94" t="s">
        <v>17</v>
      </c>
      <c r="B45" s="95"/>
      <c r="C45" s="95"/>
      <c r="D45" s="95"/>
      <c r="E45" s="95"/>
      <c r="F45" s="24"/>
      <c r="I45" s="27"/>
    </row>
    <row r="46" spans="1:9" ht="15.75" hidden="1" x14ac:dyDescent="0.25">
      <c r="A46" s="99" t="s">
        <v>18</v>
      </c>
      <c r="B46" s="99"/>
      <c r="C46" s="99"/>
      <c r="D46" s="99"/>
      <c r="E46" s="94"/>
      <c r="F46" s="24">
        <f>'[1]УК ВР декабрь нар'!FD339+'[1]УК ВР декабрь нар'!FZ339</f>
        <v>1561.2324000000001</v>
      </c>
      <c r="I46" s="27"/>
    </row>
    <row r="47" spans="1:9" ht="15.75" hidden="1" x14ac:dyDescent="0.25">
      <c r="A47" s="94" t="s">
        <v>19</v>
      </c>
      <c r="B47" s="95"/>
      <c r="C47" s="95"/>
      <c r="D47" s="95"/>
      <c r="E47" s="95"/>
      <c r="F47" s="24">
        <f>'[1]УК ВР декабрь нар'!GG339+'[1]УК ВР декабрь нар'!FL339+'[1]УК ВР декабрь нар'!BB339+'[1]УК ВР декабрь нар'!AK339</f>
        <v>19780.452000000001</v>
      </c>
      <c r="I47" s="27"/>
    </row>
    <row r="48" spans="1:9" ht="43.5" hidden="1" customHeight="1" x14ac:dyDescent="0.25">
      <c r="A48" s="100" t="s">
        <v>36</v>
      </c>
      <c r="B48" s="103"/>
      <c r="C48" s="103"/>
      <c r="D48" s="103"/>
      <c r="E48" s="104"/>
      <c r="F48" s="24">
        <f>'[1]УК ВР декабрь нар'!FS339+'[1]УК ВР декабрь нар'!GL339</f>
        <v>49166.020411514895</v>
      </c>
      <c r="I48" s="27"/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1"/>
      <c r="I49" s="27"/>
    </row>
    <row r="50" spans="1:12" ht="15.75" x14ac:dyDescent="0.25">
      <c r="A50" s="112" t="s">
        <v>47</v>
      </c>
      <c r="B50" s="113"/>
      <c r="C50" s="113"/>
      <c r="D50" s="113"/>
      <c r="E50" s="114"/>
      <c r="F50" s="25">
        <f>F25+F32+F39+F49</f>
        <v>392566.66996438091</v>
      </c>
      <c r="I50" s="27"/>
    </row>
    <row r="51" spans="1:12" ht="15.75" x14ac:dyDescent="0.25">
      <c r="A51" s="30" t="s">
        <v>48</v>
      </c>
      <c r="B51" s="29"/>
      <c r="C51" s="29"/>
      <c r="D51" s="29"/>
      <c r="E51" s="29"/>
      <c r="F51" s="25">
        <f>F52+F53+F54</f>
        <v>63096.79</v>
      </c>
      <c r="I51" s="27"/>
      <c r="K51" s="27"/>
      <c r="L51" s="27"/>
    </row>
    <row r="52" spans="1:12" ht="15.75" x14ac:dyDescent="0.25">
      <c r="A52" s="94" t="s">
        <v>23</v>
      </c>
      <c r="B52" s="95"/>
      <c r="C52" s="95"/>
      <c r="D52" s="95"/>
      <c r="E52" s="95"/>
      <c r="F52" s="24">
        <v>34171.47</v>
      </c>
      <c r="I52" s="27"/>
    </row>
    <row r="53" spans="1:12" ht="15.75" x14ac:dyDescent="0.25">
      <c r="A53" s="94" t="s">
        <v>24</v>
      </c>
      <c r="B53" s="95"/>
      <c r="C53" s="95"/>
      <c r="D53" s="95"/>
      <c r="E53" s="95"/>
      <c r="F53" s="24">
        <v>28925.32</v>
      </c>
      <c r="I53" s="27"/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4">
        <v>0</v>
      </c>
      <c r="I54" s="27"/>
    </row>
    <row r="55" spans="1:12" ht="15.75" x14ac:dyDescent="0.25">
      <c r="A55" s="115" t="s">
        <v>49</v>
      </c>
      <c r="B55" s="115"/>
      <c r="C55" s="115"/>
      <c r="D55" s="115"/>
      <c r="E55" s="115"/>
      <c r="F55" s="25">
        <f>F50+F51</f>
        <v>455663.45996438089</v>
      </c>
      <c r="H55" s="27"/>
      <c r="I55" s="27"/>
    </row>
    <row r="56" spans="1:12" ht="15.75" x14ac:dyDescent="0.25">
      <c r="A56" s="87" t="s">
        <v>26</v>
      </c>
      <c r="B56" s="87"/>
      <c r="C56" s="87"/>
      <c r="D56" s="87"/>
      <c r="E56" s="87"/>
      <c r="F56" s="26">
        <f>E16</f>
        <v>344449.68</v>
      </c>
      <c r="I56" s="27"/>
    </row>
    <row r="57" spans="1:12" ht="15.75" x14ac:dyDescent="0.25">
      <c r="A57" s="87" t="s">
        <v>27</v>
      </c>
      <c r="B57" s="87"/>
      <c r="C57" s="87"/>
      <c r="D57" s="87"/>
      <c r="E57" s="87"/>
      <c r="F57" s="25">
        <f>F16</f>
        <v>310297.8</v>
      </c>
      <c r="H57" s="27"/>
      <c r="I57" s="27"/>
    </row>
    <row r="58" spans="1:12" ht="15.75" x14ac:dyDescent="0.25">
      <c r="A58" s="111" t="s">
        <v>28</v>
      </c>
      <c r="B58" s="111"/>
      <c r="C58" s="111"/>
      <c r="D58" s="111"/>
      <c r="E58" s="111"/>
      <c r="F58" s="25">
        <f>F24+F56-F55</f>
        <v>-644847.28309964563</v>
      </c>
      <c r="H58" s="27"/>
      <c r="I58" s="27"/>
    </row>
    <row r="60" spans="1:12" x14ac:dyDescent="0.2">
      <c r="A60" s="1" t="s">
        <v>29</v>
      </c>
      <c r="F60" s="27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'Кузнецкая 75)5'!A2:G2</f>
        <v>перед собственниками дома по адресу: ул. Кузнецкая 75/5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'Кузнецкая 75)5'!G6:H6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'Кузнецкая 75)5'!G8:H8</f>
        <v>задолженность с нарастающим итогом с -01.01.2011г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821652.77999999991</v>
      </c>
      <c r="F9" s="16">
        <f t="shared" ref="F9:G9" si="0">SUM(F10:F15)</f>
        <v>878659.01</v>
      </c>
      <c r="G9" s="16">
        <f t="shared" si="0"/>
        <v>711013.25</v>
      </c>
    </row>
    <row r="10" spans="1:7" ht="15.75" x14ac:dyDescent="0.25">
      <c r="A10" s="71" t="s">
        <v>9</v>
      </c>
      <c r="B10" s="72"/>
      <c r="C10" s="72"/>
      <c r="D10" s="73"/>
      <c r="E10" s="17">
        <v>354759.92</v>
      </c>
      <c r="F10" s="17">
        <v>420161.72</v>
      </c>
      <c r="G10" s="38">
        <v>350174.98</v>
      </c>
    </row>
    <row r="11" spans="1:7" ht="15.75" x14ac:dyDescent="0.25">
      <c r="A11" s="71" t="s">
        <v>10</v>
      </c>
      <c r="B11" s="72"/>
      <c r="C11" s="72"/>
      <c r="D11" s="73"/>
      <c r="E11" s="17"/>
      <c r="F11" s="17"/>
      <c r="G11" s="38"/>
    </row>
    <row r="12" spans="1:7" ht="15.75" x14ac:dyDescent="0.25">
      <c r="A12" s="71" t="s">
        <v>11</v>
      </c>
      <c r="B12" s="72"/>
      <c r="C12" s="72"/>
      <c r="D12" s="73"/>
      <c r="E12" s="17">
        <v>87717.16</v>
      </c>
      <c r="F12" s="17">
        <v>84332.35</v>
      </c>
      <c r="G12" s="38">
        <v>74558.509999999995</v>
      </c>
    </row>
    <row r="13" spans="1:7" ht="15.75" x14ac:dyDescent="0.25">
      <c r="A13" s="71" t="s">
        <v>12</v>
      </c>
      <c r="B13" s="72"/>
      <c r="C13" s="72"/>
      <c r="D13" s="73"/>
      <c r="E13" s="17">
        <v>170810.08</v>
      </c>
      <c r="F13" s="17">
        <v>162940.78</v>
      </c>
      <c r="G13" s="38">
        <v>119896.24</v>
      </c>
    </row>
    <row r="14" spans="1:7" ht="15.75" x14ac:dyDescent="0.25">
      <c r="A14" s="64" t="s">
        <v>13</v>
      </c>
      <c r="B14" s="64"/>
      <c r="C14" s="64"/>
      <c r="D14" s="64"/>
      <c r="E14" s="17">
        <v>129278.28</v>
      </c>
      <c r="F14" s="17">
        <v>147614.01999999999</v>
      </c>
      <c r="G14" s="38">
        <v>150906.32</v>
      </c>
    </row>
    <row r="15" spans="1:7" ht="15.75" x14ac:dyDescent="0.25">
      <c r="A15" s="71" t="s">
        <v>68</v>
      </c>
      <c r="B15" s="72"/>
      <c r="C15" s="72"/>
      <c r="D15" s="73"/>
      <c r="E15" s="17">
        <v>79087.34</v>
      </c>
      <c r="F15" s="17">
        <v>63610.14</v>
      </c>
      <c r="G15" s="38">
        <v>15477.2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342797.81999999995</v>
      </c>
      <c r="F16" s="16">
        <f>SUM(F17:F20)</f>
        <v>320699.34000000003</v>
      </c>
      <c r="G16" s="16">
        <f>SUM(G17:G20)</f>
        <v>243654.72</v>
      </c>
    </row>
    <row r="17" spans="1:12" ht="15.75" x14ac:dyDescent="0.25">
      <c r="A17" s="116" t="s">
        <v>43</v>
      </c>
      <c r="B17" s="117"/>
      <c r="C17" s="117"/>
      <c r="D17" s="118"/>
      <c r="E17" s="17">
        <v>311929.68</v>
      </c>
      <c r="F17" s="17">
        <v>294186.7</v>
      </c>
      <c r="G17" s="38">
        <v>232032.64000000001</v>
      </c>
    </row>
    <row r="18" spans="1:12" ht="15.75" x14ac:dyDescent="0.25">
      <c r="A18" s="64" t="s">
        <v>55</v>
      </c>
      <c r="B18" s="64"/>
      <c r="C18" s="64"/>
      <c r="D18" s="64"/>
      <c r="E18" s="17">
        <v>891.48</v>
      </c>
      <c r="F18" s="17">
        <v>763.08</v>
      </c>
      <c r="G18" s="38">
        <v>399.4</v>
      </c>
    </row>
    <row r="19" spans="1:12" ht="15.75" x14ac:dyDescent="0.25">
      <c r="A19" s="64" t="s">
        <v>56</v>
      </c>
      <c r="B19" s="64"/>
      <c r="C19" s="64"/>
      <c r="D19" s="64"/>
      <c r="E19" s="17"/>
      <c r="F19" s="17"/>
      <c r="G19" s="38"/>
    </row>
    <row r="20" spans="1:12" ht="15.75" x14ac:dyDescent="0.25">
      <c r="A20" s="64" t="s">
        <v>57</v>
      </c>
      <c r="B20" s="64"/>
      <c r="C20" s="64"/>
      <c r="D20" s="64"/>
      <c r="E20" s="17">
        <v>29976.66</v>
      </c>
      <c r="F20" s="17">
        <v>25749.56</v>
      </c>
      <c r="G20" s="38">
        <v>11222.68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2037.42</v>
      </c>
      <c r="F21" s="16">
        <f>SUM(F22)</f>
        <v>2286.06</v>
      </c>
      <c r="G21" s="16">
        <f>SUM(G22)</f>
        <v>2777.85</v>
      </c>
    </row>
    <row r="22" spans="1:12" ht="15.75" x14ac:dyDescent="0.25">
      <c r="A22" s="64" t="s">
        <v>15</v>
      </c>
      <c r="B22" s="64"/>
      <c r="C22" s="64"/>
      <c r="D22" s="64"/>
      <c r="E22" s="17">
        <v>2037.42</v>
      </c>
      <c r="F22" s="17">
        <v>2286.06</v>
      </c>
      <c r="G22" s="38">
        <v>2777.85</v>
      </c>
    </row>
    <row r="23" spans="1:12" ht="15.75" x14ac:dyDescent="0.25">
      <c r="A23" s="19"/>
      <c r="B23" s="20"/>
      <c r="C23" s="20"/>
      <c r="D23" s="20"/>
      <c r="E23" s="28"/>
      <c r="F23" s="28"/>
      <c r="G23" s="21"/>
    </row>
    <row r="24" spans="1:12" ht="15.75" x14ac:dyDescent="0.25">
      <c r="A24" s="22" t="s">
        <v>58</v>
      </c>
      <c r="B24" s="22"/>
      <c r="C24" s="22"/>
      <c r="D24" s="22"/>
      <c r="E24" s="23"/>
      <c r="F24" s="13"/>
    </row>
    <row r="25" spans="1:12" ht="15.75" x14ac:dyDescent="0.25">
      <c r="A25" s="87" t="s">
        <v>59</v>
      </c>
      <c r="B25" s="87"/>
      <c r="C25" s="87"/>
      <c r="D25" s="87"/>
      <c r="E25" s="87"/>
      <c r="F25" s="39">
        <f>'Кузнецкая 75)5'!F58</f>
        <v>-644847.28309964563</v>
      </c>
      <c r="G25" s="18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74289.569274417459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4">
        <f>'[2]УК ВР декабрь нар'!W339</f>
        <v>12511.383070037664</v>
      </c>
      <c r="L28" s="40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4">
        <f>'[2]УК ВР декабрь нар'!X339</f>
        <v>3844.1538211865268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4">
        <f>'[2]УК ВР декабрь нар'!Y339</f>
        <v>989.8918000000001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4">
        <f>'[2]УК ВР декабрь нар'!AV339+'[2]УК ВР декабрь нар'!BN339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4">
        <f>'[2]УК ВР декабрь нар'!AY339</f>
        <v>56944.140583193264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SUM(F35:F39)+9610.8</f>
        <v>88202.530057509677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4">
        <f>'[2]УК ВР декабрь нар'!CN339+'[2]УК ВР декабрь нар'!DU339</f>
        <v>31231.363028059455</v>
      </c>
      <c r="L35" s="40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4">
        <f>'[2]УК ВР декабрь нар'!CO339+'[2]УК ВР декабрь нар'!DV339</f>
        <v>9616.4115536620066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4">
        <f>'[2]УК ВР декабрь нар'!CP339+'[2]УК ВР декабрь нар'!DW339</f>
        <v>6849.8399000000009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4">
        <f>'[2]УК ВР декабрь нар'!BM339+'[2]УК ВР декабрь нар'!DB339+'[2]УК ВР декабрь нар'!EL339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4">
        <f>'[2]УК ВР декабрь нар'!DG339+'[2]УК ВР декабрь нар'!EQ339</f>
        <v>30894.115575788219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5">
        <f>SUM(F41:F49)</f>
        <v>132819.63297118904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4">
        <f>'[2]УК ВР декабрь нар'!FB339+'[2]УК ВР декабрь нар'!FX339</f>
        <v>70121.995311785809</v>
      </c>
      <c r="L41" s="40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4">
        <f>'[2]УК ВР декабрь нар'!FC339+'[2]УК ВР декабрь нар'!FY339</f>
        <v>21327.940898253593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4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4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4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4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4">
        <f>'[2]УК ВР декабрь нар'!FD339+'[2]УК ВР декабрь нар'!FZ339</f>
        <v>951.91499999999996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4">
        <f>'[2]УК ВР декабрь нар'!GG339+'[2]УК ВР декабрь нар'!FL339+'[2]УК ВР декабрь нар'!BB339+'[2]УК ВР декабрь нар'!AK339</f>
        <v>44.186399999999999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4">
        <f>'[2]УК ВР декабрь нар'!FS339+'[2]УК ВР декабрь нар'!GL339</f>
        <v>40373.595361149622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1"/>
    </row>
    <row r="51" spans="1:15" ht="15.75" x14ac:dyDescent="0.25">
      <c r="A51" s="112" t="s">
        <v>65</v>
      </c>
      <c r="B51" s="113"/>
      <c r="C51" s="113"/>
      <c r="D51" s="113"/>
      <c r="E51" s="114"/>
      <c r="F51" s="25">
        <f>F26+F33+F40+F50</f>
        <v>295311.73230311618</v>
      </c>
      <c r="K51" s="18"/>
    </row>
    <row r="52" spans="1:15" ht="15.75" x14ac:dyDescent="0.25">
      <c r="A52" s="30" t="s">
        <v>66</v>
      </c>
      <c r="B52" s="34"/>
      <c r="C52" s="34"/>
      <c r="D52" s="34"/>
      <c r="E52" s="34"/>
      <c r="F52" s="25">
        <f>F53+F54+F55</f>
        <v>60133.46</v>
      </c>
    </row>
    <row r="53" spans="1:15" ht="15.75" x14ac:dyDescent="0.25">
      <c r="A53" s="94" t="s">
        <v>23</v>
      </c>
      <c r="B53" s="95"/>
      <c r="C53" s="95"/>
      <c r="D53" s="95"/>
      <c r="E53" s="95"/>
      <c r="F53" s="24">
        <v>28955.69</v>
      </c>
    </row>
    <row r="54" spans="1:15" ht="15.75" x14ac:dyDescent="0.25">
      <c r="A54" s="94" t="s">
        <v>24</v>
      </c>
      <c r="B54" s="95"/>
      <c r="C54" s="95"/>
      <c r="D54" s="95"/>
      <c r="E54" s="95"/>
      <c r="F54" s="24">
        <v>31177.77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4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5">
        <f>F51+F52</f>
        <v>355445.1923031162</v>
      </c>
      <c r="N56" s="18"/>
      <c r="O56" s="18"/>
    </row>
    <row r="57" spans="1:15" ht="15.75" x14ac:dyDescent="0.25">
      <c r="A57" s="87" t="s">
        <v>26</v>
      </c>
      <c r="B57" s="87"/>
      <c r="C57" s="87"/>
      <c r="D57" s="87"/>
      <c r="E57" s="87"/>
      <c r="F57" s="26">
        <f>E17</f>
        <v>311929.68</v>
      </c>
    </row>
    <row r="58" spans="1:15" ht="15.75" x14ac:dyDescent="0.25">
      <c r="A58" s="87" t="s">
        <v>27</v>
      </c>
      <c r="B58" s="87"/>
      <c r="C58" s="87"/>
      <c r="D58" s="87"/>
      <c r="E58" s="87"/>
      <c r="F58" s="25">
        <f>F17</f>
        <v>294186.7</v>
      </c>
      <c r="H58" s="27"/>
    </row>
    <row r="59" spans="1:15" ht="15.75" x14ac:dyDescent="0.25">
      <c r="A59" s="111" t="s">
        <v>28</v>
      </c>
      <c r="B59" s="111"/>
      <c r="C59" s="111"/>
      <c r="D59" s="111"/>
      <c r="E59" s="111"/>
      <c r="F59" s="25">
        <f>F25+F57-F56</f>
        <v>-688362.79540276178</v>
      </c>
      <c r="H59" s="27"/>
      <c r="K59" s="18"/>
    </row>
    <row r="61" spans="1:15" x14ac:dyDescent="0.2">
      <c r="A61" s="1" t="s">
        <v>29</v>
      </c>
      <c r="F61" s="27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'Кузнецкая 75)5'!A2:G2</f>
        <v>перед собственниками дома по адресу: ул. Кузнецкая 75/5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'Кузнецкая 75)5'!G6:H6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'Кузнецкая 75)5'!G8:H8</f>
        <v>задолженность с нарастающим итогом с -01.01.2011г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247181.78</v>
      </c>
      <c r="F9" s="16">
        <f t="shared" ref="F9:G9" si="0">SUM(F10:F15)</f>
        <v>368788.73999999993</v>
      </c>
      <c r="G9" s="16">
        <f t="shared" si="0"/>
        <v>589406.28999999992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74368.97</v>
      </c>
      <c r="G10" s="38">
        <v>275806.01</v>
      </c>
    </row>
    <row r="11" spans="1:7" ht="15.75" x14ac:dyDescent="0.25">
      <c r="A11" s="71" t="s">
        <v>10</v>
      </c>
      <c r="B11" s="72"/>
      <c r="C11" s="72"/>
      <c r="D11" s="73"/>
      <c r="E11" s="17">
        <v>0</v>
      </c>
      <c r="F11" s="17">
        <v>0</v>
      </c>
      <c r="G11" s="38">
        <v>0</v>
      </c>
    </row>
    <row r="12" spans="1:7" ht="15.75" x14ac:dyDescent="0.25">
      <c r="A12" s="71" t="s">
        <v>11</v>
      </c>
      <c r="B12" s="72"/>
      <c r="C12" s="72"/>
      <c r="D12" s="73"/>
      <c r="E12" s="17">
        <v>84673.94</v>
      </c>
      <c r="F12" s="17">
        <v>83093.45</v>
      </c>
      <c r="G12" s="38">
        <v>76139</v>
      </c>
    </row>
    <row r="13" spans="1:7" ht="15.75" x14ac:dyDescent="0.25">
      <c r="A13" s="71" t="s">
        <v>12</v>
      </c>
      <c r="B13" s="72"/>
      <c r="C13" s="72"/>
      <c r="D13" s="73"/>
      <c r="E13" s="17">
        <v>162507.84</v>
      </c>
      <c r="F13" s="17">
        <v>163377.4</v>
      </c>
      <c r="G13" s="38">
        <v>119026.68</v>
      </c>
    </row>
    <row r="14" spans="1:7" ht="15.75" x14ac:dyDescent="0.25">
      <c r="A14" s="64" t="s">
        <v>13</v>
      </c>
      <c r="B14" s="64"/>
      <c r="C14" s="64"/>
      <c r="D14" s="64"/>
      <c r="E14" s="17">
        <v>0</v>
      </c>
      <c r="F14" s="17">
        <v>44490.42</v>
      </c>
      <c r="G14" s="38">
        <v>106415.9</v>
      </c>
    </row>
    <row r="15" spans="1:7" ht="15.75" x14ac:dyDescent="0.25">
      <c r="A15" s="71" t="s">
        <v>68</v>
      </c>
      <c r="B15" s="72"/>
      <c r="C15" s="72"/>
      <c r="D15" s="73"/>
      <c r="E15" s="17">
        <v>0</v>
      </c>
      <c r="F15" s="17">
        <v>3458.5</v>
      </c>
      <c r="G15" s="38">
        <v>12018.7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345413.68000000005</v>
      </c>
      <c r="F16" s="16">
        <f>SUM(F17:F20)</f>
        <v>341024.08999999997</v>
      </c>
      <c r="G16" s="16">
        <f>SUM(G17:G20)</f>
        <v>251464.99</v>
      </c>
    </row>
    <row r="17" spans="1:12" ht="26.25" customHeight="1" x14ac:dyDescent="0.25">
      <c r="A17" s="116" t="s">
        <v>43</v>
      </c>
      <c r="B17" s="117"/>
      <c r="C17" s="117"/>
      <c r="D17" s="118"/>
      <c r="E17" s="17">
        <v>312277.40000000002</v>
      </c>
      <c r="F17" s="17">
        <v>311272.78999999998</v>
      </c>
      <c r="G17" s="38">
        <v>236457.93</v>
      </c>
    </row>
    <row r="18" spans="1:12" ht="15.75" x14ac:dyDescent="0.25">
      <c r="A18" s="64" t="s">
        <v>55</v>
      </c>
      <c r="B18" s="64"/>
      <c r="C18" s="64"/>
      <c r="D18" s="64"/>
      <c r="E18" s="17">
        <v>1026.2</v>
      </c>
      <c r="F18" s="17">
        <v>925.91</v>
      </c>
      <c r="G18" s="38">
        <v>499.69</v>
      </c>
    </row>
    <row r="19" spans="1:12" ht="15.75" x14ac:dyDescent="0.25">
      <c r="A19" s="64" t="s">
        <v>56</v>
      </c>
      <c r="B19" s="64"/>
      <c r="C19" s="64"/>
      <c r="D19" s="64"/>
      <c r="E19" s="17">
        <v>0</v>
      </c>
      <c r="F19" s="17">
        <v>0</v>
      </c>
      <c r="G19" s="38">
        <v>0</v>
      </c>
    </row>
    <row r="20" spans="1:12" ht="15.75" x14ac:dyDescent="0.25">
      <c r="A20" s="64" t="s">
        <v>57</v>
      </c>
      <c r="B20" s="64"/>
      <c r="C20" s="64"/>
      <c r="D20" s="64"/>
      <c r="E20" s="17">
        <v>32110.080000000002</v>
      </c>
      <c r="F20" s="17">
        <v>28825.39</v>
      </c>
      <c r="G20" s="38">
        <v>14507.37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>SUM(F22)</f>
        <v>597.74</v>
      </c>
      <c r="G21" s="16">
        <f>SUM(G22)</f>
        <v>2180.11</v>
      </c>
    </row>
    <row r="22" spans="1:12" ht="15.75" x14ac:dyDescent="0.25">
      <c r="A22" s="64" t="s">
        <v>15</v>
      </c>
      <c r="B22" s="64"/>
      <c r="C22" s="64"/>
      <c r="D22" s="64"/>
      <c r="E22" s="17">
        <v>0</v>
      </c>
      <c r="F22" s="17">
        <v>597.74</v>
      </c>
      <c r="G22" s="38">
        <v>2180.11</v>
      </c>
    </row>
    <row r="23" spans="1:12" ht="15.75" x14ac:dyDescent="0.25">
      <c r="A23" s="19"/>
      <c r="B23" s="20"/>
      <c r="C23" s="20"/>
      <c r="D23" s="20"/>
      <c r="E23" s="28"/>
      <c r="F23" s="28"/>
      <c r="G23" s="21"/>
    </row>
    <row r="24" spans="1:12" ht="15.75" x14ac:dyDescent="0.25">
      <c r="A24" s="22" t="s">
        <v>70</v>
      </c>
      <c r="B24" s="22"/>
      <c r="C24" s="22"/>
      <c r="D24" s="22"/>
      <c r="E24" s="23"/>
      <c r="F24" s="13"/>
    </row>
    <row r="25" spans="1:12" ht="15.75" x14ac:dyDescent="0.25">
      <c r="A25" s="87" t="s">
        <v>71</v>
      </c>
      <c r="B25" s="87"/>
      <c r="C25" s="87"/>
      <c r="D25" s="87"/>
      <c r="E25" s="87"/>
      <c r="F25" s="39">
        <f>'Кузнецкая 75)5(2019)'!F59</f>
        <v>-688362.79540276178</v>
      </c>
      <c r="G25" s="18"/>
    </row>
    <row r="26" spans="1:12" ht="13.15" customHeight="1" x14ac:dyDescent="0.2">
      <c r="A26" s="88" t="s">
        <v>72</v>
      </c>
      <c r="B26" s="89"/>
      <c r="C26" s="89"/>
      <c r="D26" s="89"/>
      <c r="E26" s="90"/>
      <c r="F26" s="97">
        <f>SUM(F28:F32)</f>
        <v>58486.476114574296</v>
      </c>
    </row>
    <row r="27" spans="1:12" ht="67.150000000000006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4">
        <f>'[3]УК ВР декабрь нар'!W339</f>
        <v>10729.868806889262</v>
      </c>
      <c r="L28" s="40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4">
        <f>'[3]УК ВР декабрь нар'!X339</f>
        <v>2729.3581023402976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4">
        <f>'[3]УК ВР декабрь нар'!Y339</f>
        <v>1266.694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4">
        <f>'[3]УК ВР декабрь нар'!AA339+'[3]УК ВР декабрь нар'!AB339+'[3]УК ВР декабрь нар'!AC339+'[3]УК ВР декабрь нар'!AD339+'[3]УК ВР декабрь нар'!AE339+'[3]УК ВР декабрь нар'!AF339+'[3]УК ВР декабрь нар'!AG339+'[3]УК ВР декабрь нар'!AH339+'[3]УК ВР декабрь нар'!AJ339+'[3]УК ВР декабрь нар'!AL339+'[3]УК ВР декабрь нар'!AN339+'[3]УК ВР декабрь нар'!AO339+'[3]УК ВР декабрь нар'!AP339+'[3]УК ВР декабрь нар'!AQ339+'[3]УК ВР декабрь нар'!AR339+'[3]УК ВР декабрь нар'!AT339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4">
        <f>'[3]УК ВР декабрь нар'!AY339</f>
        <v>43760.555205344732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97">
        <f>SUM(F35:F39)+7916.04</f>
        <v>95485.273672346913</v>
      </c>
    </row>
    <row r="34" spans="1:12" ht="76.900000000000006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4">
        <f>'[3]УК ВР декабрь нар'!CN339+'[3]УК ВР декабрь нар'!DU339</f>
        <v>38608.626116854182</v>
      </c>
      <c r="L35" s="40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4">
        <f>'[3]УК ВР декабрь нар'!CO339+'[3]УК ВР декабрь нар'!DV339</f>
        <v>8745.9400807778638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4">
        <f>'[3]УК ВР декабрь нар'!CP339+'[3]УК ВР декабрь нар'!DW339</f>
        <v>3319.7106000000003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4">
        <f>'[3]УК ВР декабрь нар'!AI339+'[3]УК ВР декабрь нар'!AJ339+'[3]УК ВР декабрь нар'!AS339+'[3]УК ВР декабрь нар'!BC339+'[3]УК ВР декабрь нар'!BM339+'[3]УК ВР декабрь нар'!DB339+'[3]УК ВР декабрь нар'!EK339+'[3]УК ВР декабрь нар'!AM339</f>
        <v>1730.4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4">
        <f>'[3]УК ВР декабрь нар'!DF339+'[3]УК ВР декабрь нар'!EP339</f>
        <v>35164.556874714879</v>
      </c>
    </row>
    <row r="40" spans="1:12" ht="60.6" customHeight="1" x14ac:dyDescent="0.25">
      <c r="A40" s="105" t="s">
        <v>74</v>
      </c>
      <c r="B40" s="106"/>
      <c r="C40" s="106"/>
      <c r="D40" s="106"/>
      <c r="E40" s="107"/>
      <c r="F40" s="25">
        <f>SUM(F41:F49)</f>
        <v>142969.28785321521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4">
        <f>'[3]УК ВР декабрь нар'!FB339+'[3]УК ВР декабрь нар'!FX339</f>
        <v>76458.040958398575</v>
      </c>
      <c r="L41" s="40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4">
        <f>'[3]УК ВР декабрь нар'!FC339+'[3]УК ВР декабрь нар'!FY339</f>
        <v>20685.980563265395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4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4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4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4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4">
        <f>'[3]УК ВР декабрь нар'!FD339+'[3]УК ВР декабрь нар'!FZ339</f>
        <v>1462.8942000000002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4">
        <f>'[3]УК ВР декабрь нар'!GG339+'[3]УК ВР декабрь нар'!FL339+'[3]УК ВР декабрь нар'!FE339+'[3]УК ВР декабрь нар'!BB339+'[3]УК ВР декабрь нар'!AK339</f>
        <v>381.82680000000005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4">
        <f>'[3]УК ВР декабрь нар'!FS339+'[3]УК ВР декабрь нар'!GL339</f>
        <v>43980.545331551264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1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5">
        <f>F26+F33+F40+F50</f>
        <v>296941.03764013643</v>
      </c>
      <c r="K51" s="18"/>
    </row>
    <row r="52" spans="1:15" ht="15.75" x14ac:dyDescent="0.25">
      <c r="A52" s="30" t="s">
        <v>66</v>
      </c>
      <c r="B52" s="41"/>
      <c r="C52" s="41"/>
      <c r="D52" s="41"/>
      <c r="E52" s="41"/>
      <c r="F52" s="25">
        <f>F53+F54+F55</f>
        <v>45165.22</v>
      </c>
    </row>
    <row r="53" spans="1:15" ht="15.75" x14ac:dyDescent="0.25">
      <c r="A53" s="94" t="s">
        <v>23</v>
      </c>
      <c r="B53" s="95"/>
      <c r="C53" s="95"/>
      <c r="D53" s="95"/>
      <c r="E53" s="95"/>
      <c r="F53" s="24">
        <v>14712.13</v>
      </c>
    </row>
    <row r="54" spans="1:15" ht="15.75" x14ac:dyDescent="0.25">
      <c r="A54" s="94" t="s">
        <v>24</v>
      </c>
      <c r="B54" s="95"/>
      <c r="C54" s="95"/>
      <c r="D54" s="95"/>
      <c r="E54" s="95"/>
      <c r="F54" s="24">
        <v>30453.09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4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5">
        <f>F51+F52</f>
        <v>342106.25764013641</v>
      </c>
      <c r="N56" s="18"/>
      <c r="O56" s="18"/>
    </row>
    <row r="57" spans="1:15" ht="15.75" x14ac:dyDescent="0.25">
      <c r="A57" s="87" t="s">
        <v>26</v>
      </c>
      <c r="B57" s="87"/>
      <c r="C57" s="87"/>
      <c r="D57" s="87"/>
      <c r="E57" s="87"/>
      <c r="F57" s="26">
        <f>E17</f>
        <v>312277.40000000002</v>
      </c>
    </row>
    <row r="58" spans="1:15" ht="15.75" x14ac:dyDescent="0.25">
      <c r="A58" s="87" t="s">
        <v>27</v>
      </c>
      <c r="B58" s="87"/>
      <c r="C58" s="87"/>
      <c r="D58" s="87"/>
      <c r="E58" s="87"/>
      <c r="F58" s="25">
        <f>F17</f>
        <v>311272.78999999998</v>
      </c>
      <c r="H58" s="27"/>
    </row>
    <row r="59" spans="1:15" ht="15.75" x14ac:dyDescent="0.25">
      <c r="A59" s="111" t="s">
        <v>28</v>
      </c>
      <c r="B59" s="111"/>
      <c r="C59" s="111"/>
      <c r="D59" s="111"/>
      <c r="E59" s="111"/>
      <c r="F59" s="25">
        <f>F25+F57-F56</f>
        <v>-718191.65304289816</v>
      </c>
      <c r="H59" s="27"/>
      <c r="K59" s="18"/>
    </row>
    <row r="61" spans="1:15" x14ac:dyDescent="0.2">
      <c r="A61" s="1" t="s">
        <v>29</v>
      </c>
      <c r="F61" s="27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Normal="100" workbookViewId="0">
      <selection activeCell="E17" sqref="E17:G1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'Кузнецкая 75)5'!A2:G2</f>
        <v>перед собственниками дома по адресу: ул. Кузнецкая 75/5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5" t="s">
        <v>54</v>
      </c>
      <c r="F6" s="36"/>
      <c r="G6" s="1" t="str">
        <f>'Кузнецкая 75)5'!G6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'Кузнецкая 75)5'!G8</f>
        <v>задолженность с нарастающим итогом с -01.01.2011г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481.77</v>
      </c>
      <c r="F9" s="16">
        <f t="shared" ref="F9:G9" si="0">SUM(F10:F15)</f>
        <v>92994.64</v>
      </c>
      <c r="G9" s="16">
        <f t="shared" si="0"/>
        <v>496893.42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25221.55</v>
      </c>
      <c r="G10" s="38">
        <v>250584.46</v>
      </c>
    </row>
    <row r="11" spans="1:7" ht="15.75" x14ac:dyDescent="0.25">
      <c r="A11" s="71" t="s">
        <v>10</v>
      </c>
      <c r="B11" s="72"/>
      <c r="C11" s="72"/>
      <c r="D11" s="73"/>
      <c r="E11" s="17"/>
      <c r="F11" s="17"/>
      <c r="G11" s="38"/>
    </row>
    <row r="12" spans="1:7" ht="15.75" x14ac:dyDescent="0.25">
      <c r="A12" s="71" t="s">
        <v>11</v>
      </c>
      <c r="B12" s="72"/>
      <c r="C12" s="72"/>
      <c r="D12" s="73"/>
      <c r="E12" s="17">
        <v>189.04</v>
      </c>
      <c r="F12" s="17">
        <v>16743.439999999999</v>
      </c>
      <c r="G12" s="38">
        <v>59584.6</v>
      </c>
    </row>
    <row r="13" spans="1:7" ht="15.75" x14ac:dyDescent="0.25">
      <c r="A13" s="71" t="s">
        <v>12</v>
      </c>
      <c r="B13" s="72"/>
      <c r="C13" s="72"/>
      <c r="D13" s="73"/>
      <c r="E13" s="17">
        <v>292.73</v>
      </c>
      <c r="F13" s="17">
        <v>25738.36</v>
      </c>
      <c r="G13" s="38">
        <v>93581.05</v>
      </c>
    </row>
    <row r="14" spans="1:7" ht="15.75" x14ac:dyDescent="0.25">
      <c r="A14" s="64" t="s">
        <v>13</v>
      </c>
      <c r="B14" s="64"/>
      <c r="C14" s="64"/>
      <c r="D14" s="64"/>
      <c r="E14" s="17">
        <v>0</v>
      </c>
      <c r="F14" s="17">
        <v>20739.669999999998</v>
      </c>
      <c r="G14" s="38">
        <v>85676.23</v>
      </c>
    </row>
    <row r="15" spans="1:7" ht="15.75" x14ac:dyDescent="0.25">
      <c r="A15" s="71" t="s">
        <v>68</v>
      </c>
      <c r="B15" s="72"/>
      <c r="C15" s="72"/>
      <c r="D15" s="73"/>
      <c r="E15" s="17">
        <v>0</v>
      </c>
      <c r="F15" s="17">
        <v>4551.62</v>
      </c>
      <c r="G15" s="38">
        <v>7467.08</v>
      </c>
    </row>
    <row r="16" spans="1:7" ht="15.75" hidden="1" x14ac:dyDescent="0.25">
      <c r="A16" s="74" t="s">
        <v>41</v>
      </c>
      <c r="B16" s="75"/>
      <c r="C16" s="75"/>
      <c r="D16" s="76"/>
      <c r="E16" s="16">
        <f>SUM(E17:E20)</f>
        <v>350423.46</v>
      </c>
      <c r="F16" s="16">
        <f t="shared" ref="F16:G16" si="1">SUM(F17:F20)</f>
        <v>350653.13000000006</v>
      </c>
      <c r="G16" s="16">
        <f t="shared" si="1"/>
        <v>281997.20999999996</v>
      </c>
    </row>
    <row r="17" spans="1:12" ht="47.45" customHeight="1" x14ac:dyDescent="0.25">
      <c r="A17" s="116" t="s">
        <v>78</v>
      </c>
      <c r="B17" s="117"/>
      <c r="C17" s="117"/>
      <c r="D17" s="118"/>
      <c r="E17" s="17">
        <v>313291.89</v>
      </c>
      <c r="F17" s="17">
        <v>314503.41000000003</v>
      </c>
      <c r="G17" s="38">
        <v>266008.3</v>
      </c>
    </row>
    <row r="18" spans="1:12" ht="15.75" x14ac:dyDescent="0.25">
      <c r="A18" s="64" t="s">
        <v>55</v>
      </c>
      <c r="B18" s="64"/>
      <c r="C18" s="64"/>
      <c r="D18" s="64"/>
      <c r="E18" s="17">
        <v>1196.93</v>
      </c>
      <c r="F18" s="17">
        <v>1161.76</v>
      </c>
      <c r="G18" s="38">
        <v>534.86</v>
      </c>
    </row>
    <row r="19" spans="1:12" ht="15.75" x14ac:dyDescent="0.25">
      <c r="A19" s="64" t="s">
        <v>56</v>
      </c>
      <c r="B19" s="64"/>
      <c r="C19" s="64"/>
      <c r="D19" s="64"/>
      <c r="E19" s="17"/>
      <c r="F19" s="17"/>
      <c r="G19" s="38"/>
    </row>
    <row r="20" spans="1:12" ht="15.75" x14ac:dyDescent="0.25">
      <c r="A20" s="64" t="s">
        <v>57</v>
      </c>
      <c r="B20" s="64"/>
      <c r="C20" s="64"/>
      <c r="D20" s="64"/>
      <c r="E20" s="17">
        <v>35934.639999999999</v>
      </c>
      <c r="F20" s="17">
        <v>34987.96</v>
      </c>
      <c r="G20" s="38">
        <v>15454.05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7"/>
      <c r="F22" s="17"/>
      <c r="G22" s="38"/>
    </row>
    <row r="23" spans="1:12" ht="15.75" x14ac:dyDescent="0.25">
      <c r="A23" s="19"/>
      <c r="B23" s="20"/>
      <c r="C23" s="20"/>
      <c r="D23" s="20"/>
      <c r="E23" s="28"/>
      <c r="F23" s="28"/>
      <c r="G23" s="21"/>
    </row>
    <row r="24" spans="1:12" ht="15.75" x14ac:dyDescent="0.25">
      <c r="A24" s="22" t="s">
        <v>70</v>
      </c>
      <c r="B24" s="22"/>
      <c r="C24" s="22"/>
      <c r="D24" s="22"/>
      <c r="E24" s="23"/>
      <c r="F24" s="13"/>
    </row>
    <row r="25" spans="1:12" ht="15.75" x14ac:dyDescent="0.25">
      <c r="A25" s="87" t="s">
        <v>77</v>
      </c>
      <c r="B25" s="87"/>
      <c r="C25" s="87"/>
      <c r="D25" s="87"/>
      <c r="E25" s="87"/>
      <c r="F25" s="39">
        <f>'Кузнецкая 75)5(2020)'!F59</f>
        <v>-718191.65304289816</v>
      </c>
      <c r="G25" s="18"/>
    </row>
    <row r="26" spans="1:12" x14ac:dyDescent="0.2">
      <c r="A26" s="88" t="s">
        <v>72</v>
      </c>
      <c r="B26" s="89"/>
      <c r="C26" s="89"/>
      <c r="D26" s="89"/>
      <c r="E26" s="90"/>
      <c r="F26" s="97">
        <f>SUM(F28:F32)</f>
        <v>32379.282334571941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4">
        <f>'[4]УК ВР декабрь нар'!W339</f>
        <v>4654.1587692366147</v>
      </c>
      <c r="L28" s="40"/>
    </row>
    <row r="29" spans="1:12" ht="15.75" hidden="1" x14ac:dyDescent="0.25">
      <c r="A29" s="94" t="s">
        <v>31</v>
      </c>
      <c r="B29" s="95"/>
      <c r="C29" s="95"/>
      <c r="D29" s="95"/>
      <c r="E29" s="96"/>
      <c r="F29" s="24">
        <f>'[4]УК ВР декабрь нар'!X339</f>
        <v>1124.5625336825804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4">
        <f>'[4]УК ВР декабрь нар'!Y339+'[4]УК ВР декабрь нар'!DX339</f>
        <v>782.38800000000003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4">
        <f>'[4]УК ВР декабрь нар'!AV339+'[4]УК ВР декабрь нар'!BM339+'[4]УК ВР декабрь нар'!BN339+'[4]УК ВР декабрь нар'!BO339+'[4]УК ВР декабрь нар'!BP339+'[4]УК ВР декабрь нар'!EG339+'[4]УК ВР декабрь нар'!EH339+'[4]УК ВР декабрь нар'!EI339+'[4]УК ВР декабрь нар'!EJ339</f>
        <v>7567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4">
        <f>'[4]УК ВР декабрь нар'!AY339</f>
        <v>18251.173031652746</v>
      </c>
    </row>
    <row r="33" spans="1:12" x14ac:dyDescent="0.2">
      <c r="A33" s="88" t="s">
        <v>73</v>
      </c>
      <c r="B33" s="89"/>
      <c r="C33" s="89"/>
      <c r="D33" s="89"/>
      <c r="E33" s="90"/>
      <c r="F33" s="97">
        <f>SUM(F35:F39)+13361.24</f>
        <v>99972.923076824009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4">
        <f>'[4]УК ВР декабрь нар'!CN339+'[4]УК ВР декабрь нар'!DU339</f>
        <v>43138.890776302702</v>
      </c>
      <c r="L35" s="40"/>
    </row>
    <row r="36" spans="1:12" ht="15.75" hidden="1" x14ac:dyDescent="0.25">
      <c r="A36" s="99" t="s">
        <v>31</v>
      </c>
      <c r="B36" s="99"/>
      <c r="C36" s="99"/>
      <c r="D36" s="99"/>
      <c r="E36" s="99"/>
      <c r="F36" s="24">
        <f>'[4]УК ВР декабрь нар'!CO339+'[4]УК ВР декабрь нар'!DV339</f>
        <v>9325.3652731144502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4">
        <f>'[4]УК ВР декабрь нар'!CP339+'[4]УК ВР декабрь нар'!DL339+'[4]УК ВР декабрь нар'!DP339+'[4]УК ВР декабрь нар'!DT339</f>
        <v>4992.7543999999998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4">
        <f>'[4]УК ВР декабрь нар'!DB339+'[4]УК ВР декабрь нар'!DY339+'[4]УК ВР декабрь нар'!DZ339+'[4]УК ВР декабрь нар'!EA339+'[4]УК ВР декабрь нар'!EB339+'[4]УК ВР декабрь нар'!EC339+'[4]УК ВР декабрь нар'!ED339+'[4]УК ВР декабрь нар'!EE339+'[4]УК ВР декабрь нар'!EF339</f>
        <v>0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4">
        <f>'[4]УК ВР декабрь нар'!DG339+'[4]УК ВР декабрь нар'!EP339</f>
        <v>29154.67262740685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5">
        <f>SUM(F41:F49)</f>
        <v>195101.41155000002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4">
        <f>'[4]УК ВР декабрь нар'!$EU339+'[4]УК ВР декабрь нар'!FV339+'[4]УК ВР декабрь нар'!EY339</f>
        <v>180611.34000000003</v>
      </c>
      <c r="L41" s="40"/>
    </row>
    <row r="42" spans="1:12" ht="15.75" hidden="1" x14ac:dyDescent="0.25">
      <c r="A42" s="94" t="s">
        <v>31</v>
      </c>
      <c r="B42" s="95"/>
      <c r="C42" s="95"/>
      <c r="D42" s="95"/>
      <c r="E42" s="95"/>
      <c r="F42" s="24"/>
    </row>
    <row r="43" spans="1:12" ht="15.75" hidden="1" x14ac:dyDescent="0.25">
      <c r="A43" s="99" t="s">
        <v>21</v>
      </c>
      <c r="B43" s="99"/>
      <c r="C43" s="99"/>
      <c r="D43" s="99"/>
      <c r="E43" s="94"/>
      <c r="F43" s="24"/>
    </row>
    <row r="44" spans="1:12" ht="15.75" hidden="1" x14ac:dyDescent="0.25">
      <c r="A44" s="94" t="s">
        <v>17</v>
      </c>
      <c r="B44" s="95"/>
      <c r="C44" s="95"/>
      <c r="D44" s="95"/>
      <c r="E44" s="95"/>
      <c r="F44" s="24"/>
    </row>
    <row r="45" spans="1:12" ht="15.75" hidden="1" x14ac:dyDescent="0.25">
      <c r="A45" s="99" t="s">
        <v>22</v>
      </c>
      <c r="B45" s="99"/>
      <c r="C45" s="99"/>
      <c r="D45" s="99"/>
      <c r="E45" s="94"/>
      <c r="F45" s="24"/>
    </row>
    <row r="46" spans="1:12" ht="15.75" hidden="1" x14ac:dyDescent="0.25">
      <c r="A46" s="94" t="s">
        <v>17</v>
      </c>
      <c r="B46" s="95"/>
      <c r="C46" s="95"/>
      <c r="D46" s="95"/>
      <c r="E46" s="95"/>
      <c r="F46" s="24"/>
    </row>
    <row r="47" spans="1:12" ht="15.75" hidden="1" x14ac:dyDescent="0.25">
      <c r="A47" s="99" t="s">
        <v>18</v>
      </c>
      <c r="B47" s="99"/>
      <c r="C47" s="99"/>
      <c r="D47" s="99"/>
      <c r="E47" s="94"/>
      <c r="F47" s="24">
        <f>'[4]УК ВР декабрь нар'!EW339+'[4]УК ВР декабрь нар'!FA339+'[4]УК ВР декабрь нар'!FZ339</f>
        <v>2302.3975499999997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4">
        <f>'[4]УК ВР декабрь нар'!FL339+'[4]УК ВР декабрь нар'!GG339</f>
        <v>12187.673999999999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4">
        <f>'[4]УК ВР декабрь нар'!FS339+'[4]УК ВР декабрь нар'!GL339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1"/>
    </row>
    <row r="51" spans="1:15" ht="15.75" x14ac:dyDescent="0.25">
      <c r="A51" s="112" t="s">
        <v>75</v>
      </c>
      <c r="B51" s="113"/>
      <c r="C51" s="113"/>
      <c r="D51" s="113"/>
      <c r="E51" s="114"/>
      <c r="F51" s="25">
        <f>F26+F33+F40+F50</f>
        <v>327453.61696139595</v>
      </c>
      <c r="G51" s="18"/>
      <c r="K51" s="18"/>
    </row>
    <row r="52" spans="1:15" ht="15.75" x14ac:dyDescent="0.25">
      <c r="A52" s="30" t="s">
        <v>66</v>
      </c>
      <c r="B52" s="42"/>
      <c r="C52" s="42"/>
      <c r="D52" s="42"/>
      <c r="E52" s="42"/>
      <c r="F52" s="25">
        <f>F53+F54+F55</f>
        <v>40309.19</v>
      </c>
    </row>
    <row r="53" spans="1:15" ht="15.75" x14ac:dyDescent="0.25">
      <c r="A53" s="94" t="s">
        <v>23</v>
      </c>
      <c r="B53" s="95"/>
      <c r="C53" s="95"/>
      <c r="D53" s="95"/>
      <c r="E53" s="95"/>
      <c r="F53" s="24">
        <v>8355.67</v>
      </c>
    </row>
    <row r="54" spans="1:15" ht="15.75" x14ac:dyDescent="0.25">
      <c r="A54" s="94" t="s">
        <v>24</v>
      </c>
      <c r="B54" s="95"/>
      <c r="C54" s="95"/>
      <c r="D54" s="95"/>
      <c r="E54" s="95"/>
      <c r="F54" s="24">
        <v>31953.52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4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5">
        <f>F51+F52</f>
        <v>367762.80696139595</v>
      </c>
      <c r="N56" s="18"/>
      <c r="O56" s="18"/>
    </row>
    <row r="57" spans="1:15" ht="15.75" x14ac:dyDescent="0.25">
      <c r="A57" s="87" t="s">
        <v>26</v>
      </c>
      <c r="B57" s="87"/>
      <c r="C57" s="87"/>
      <c r="D57" s="87"/>
      <c r="E57" s="87"/>
      <c r="F57" s="26">
        <f>E17</f>
        <v>313291.89</v>
      </c>
    </row>
    <row r="58" spans="1:15" ht="15.75" x14ac:dyDescent="0.25">
      <c r="A58" s="87" t="s">
        <v>27</v>
      </c>
      <c r="B58" s="87"/>
      <c r="C58" s="87"/>
      <c r="D58" s="87"/>
      <c r="E58" s="87"/>
      <c r="F58" s="25">
        <f>F17</f>
        <v>314503.41000000003</v>
      </c>
      <c r="H58" s="27"/>
    </row>
    <row r="59" spans="1:15" ht="15.75" x14ac:dyDescent="0.25">
      <c r="A59" s="111" t="s">
        <v>28</v>
      </c>
      <c r="B59" s="111"/>
      <c r="C59" s="111"/>
      <c r="D59" s="111"/>
      <c r="E59" s="111"/>
      <c r="F59" s="25">
        <f>F25+F57-F56</f>
        <v>-772662.57000429416</v>
      </c>
      <c r="H59" s="27"/>
      <c r="K59" s="18"/>
    </row>
    <row r="61" spans="1:15" x14ac:dyDescent="0.2">
      <c r="A61" s="1" t="s">
        <v>29</v>
      </c>
      <c r="F61" s="27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4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8" customWidth="1"/>
    <col min="6" max="6" width="14.140625" style="18" customWidth="1"/>
    <col min="7" max="7" width="15.28515625" style="18" customWidth="1"/>
    <col min="8" max="8" width="8.7109375" style="1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79</v>
      </c>
      <c r="B1" s="122"/>
      <c r="C1" s="122"/>
      <c r="D1" s="122"/>
      <c r="E1" s="122"/>
      <c r="F1" s="122"/>
      <c r="G1" s="68"/>
      <c r="I1" s="44"/>
    </row>
    <row r="2" spans="1:9" ht="22.5" customHeight="1" x14ac:dyDescent="0.2">
      <c r="A2" s="122" t="str">
        <f>'Кузнецкая 75)5(2021)'!A2:G2</f>
        <v>перед собственниками дома по адресу: ул. Кузнецкая 75/5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80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-30966.04</v>
      </c>
      <c r="F10" s="56">
        <f>SUM(F11:F16)</f>
        <v>30378.879999999997</v>
      </c>
      <c r="G10" s="56">
        <f>SUM(G11:G16)</f>
        <v>374401.94999999995</v>
      </c>
    </row>
    <row r="11" spans="1:9" ht="15.75" x14ac:dyDescent="0.25">
      <c r="A11" s="132" t="s">
        <v>9</v>
      </c>
      <c r="B11" s="133"/>
      <c r="C11" s="133"/>
      <c r="D11" s="134"/>
      <c r="E11" s="38">
        <v>0</v>
      </c>
      <c r="F11" s="38">
        <v>3142.92</v>
      </c>
      <c r="G11" s="38">
        <v>233383.6</v>
      </c>
    </row>
    <row r="12" spans="1:9" ht="15.75" x14ac:dyDescent="0.25">
      <c r="A12" s="132" t="s">
        <v>10</v>
      </c>
      <c r="B12" s="133"/>
      <c r="C12" s="133"/>
      <c r="D12" s="134"/>
      <c r="E12" s="38"/>
      <c r="F12" s="38"/>
      <c r="G12" s="38"/>
    </row>
    <row r="13" spans="1:9" ht="15.75" x14ac:dyDescent="0.25">
      <c r="A13" s="132" t="s">
        <v>11</v>
      </c>
      <c r="B13" s="133"/>
      <c r="C13" s="133"/>
      <c r="D13" s="134"/>
      <c r="E13" s="38">
        <v>-1230.54</v>
      </c>
      <c r="F13" s="38">
        <v>7813.5</v>
      </c>
      <c r="G13" s="38">
        <v>35409.46</v>
      </c>
    </row>
    <row r="14" spans="1:9" ht="15.75" x14ac:dyDescent="0.25">
      <c r="A14" s="132" t="s">
        <v>12</v>
      </c>
      <c r="B14" s="133"/>
      <c r="C14" s="133"/>
      <c r="D14" s="134"/>
      <c r="E14" s="38">
        <v>-2152.0500000000002</v>
      </c>
      <c r="F14" s="38">
        <v>12066.08</v>
      </c>
      <c r="G14" s="38">
        <v>54757.18</v>
      </c>
    </row>
    <row r="15" spans="1:9" ht="15.75" x14ac:dyDescent="0.25">
      <c r="A15" s="125" t="s">
        <v>13</v>
      </c>
      <c r="B15" s="125"/>
      <c r="C15" s="125"/>
      <c r="D15" s="125"/>
      <c r="E15" s="38">
        <v>-27583.45</v>
      </c>
      <c r="F15" s="38">
        <v>6469.78</v>
      </c>
      <c r="G15" s="38">
        <v>45887.11</v>
      </c>
    </row>
    <row r="16" spans="1:9" ht="15.75" x14ac:dyDescent="0.25">
      <c r="A16" s="132" t="s">
        <v>81</v>
      </c>
      <c r="B16" s="133"/>
      <c r="C16" s="133"/>
      <c r="D16" s="134"/>
      <c r="E16" s="38">
        <v>0</v>
      </c>
      <c r="F16" s="38">
        <v>886.6</v>
      </c>
      <c r="G16" s="38">
        <v>4964.6000000000004</v>
      </c>
    </row>
    <row r="17" spans="1:10" ht="63.75" customHeight="1" x14ac:dyDescent="0.25">
      <c r="A17" s="135" t="s">
        <v>82</v>
      </c>
      <c r="B17" s="136"/>
      <c r="C17" s="136"/>
      <c r="D17" s="137"/>
      <c r="E17" s="38">
        <v>358000.87</v>
      </c>
      <c r="F17" s="38">
        <v>329513.21999999997</v>
      </c>
      <c r="G17" s="38">
        <v>269185.75</v>
      </c>
    </row>
    <row r="18" spans="1:10" ht="15.75" hidden="1" x14ac:dyDescent="0.25">
      <c r="A18" s="125" t="s">
        <v>83</v>
      </c>
      <c r="B18" s="125"/>
      <c r="C18" s="125"/>
      <c r="D18" s="125"/>
      <c r="E18" s="38"/>
      <c r="F18" s="38"/>
      <c r="G18" s="38"/>
      <c r="J18" s="18"/>
    </row>
    <row r="19" spans="1:10" ht="15.75" hidden="1" x14ac:dyDescent="0.25">
      <c r="A19" s="125" t="s">
        <v>84</v>
      </c>
      <c r="B19" s="125"/>
      <c r="C19" s="125"/>
      <c r="D19" s="125"/>
      <c r="E19" s="38"/>
      <c r="F19" s="38"/>
      <c r="G19" s="38"/>
    </row>
    <row r="20" spans="1:10" ht="15.75" hidden="1" x14ac:dyDescent="0.25">
      <c r="A20" s="125" t="s">
        <v>85</v>
      </c>
      <c r="B20" s="125"/>
      <c r="C20" s="125"/>
      <c r="D20" s="125"/>
      <c r="E20" s="38"/>
      <c r="F20" s="38"/>
      <c r="G20" s="38"/>
    </row>
    <row r="21" spans="1:10" ht="32.25" customHeight="1" x14ac:dyDescent="0.25">
      <c r="A21" s="126" t="s">
        <v>86</v>
      </c>
      <c r="B21" s="127"/>
      <c r="C21" s="127"/>
      <c r="D21" s="128"/>
      <c r="E21" s="57">
        <f>SUM(E22:E25)</f>
        <v>39419.65</v>
      </c>
      <c r="F21" s="57">
        <f t="shared" ref="F21:G21" si="0">SUM(F22:F25)</f>
        <v>36123.4</v>
      </c>
      <c r="G21" s="57">
        <f t="shared" si="0"/>
        <v>16302.75</v>
      </c>
    </row>
    <row r="22" spans="1:10" ht="15.75" x14ac:dyDescent="0.25">
      <c r="A22" s="132" t="s">
        <v>55</v>
      </c>
      <c r="B22" s="133"/>
      <c r="C22" s="133"/>
      <c r="D22" s="134"/>
      <c r="E22" s="38">
        <v>1245.9000000000001</v>
      </c>
      <c r="F22" s="38">
        <v>1151.04</v>
      </c>
      <c r="G22" s="38">
        <v>540.24</v>
      </c>
    </row>
    <row r="23" spans="1:10" ht="15.75" x14ac:dyDescent="0.25">
      <c r="A23" s="132" t="s">
        <v>56</v>
      </c>
      <c r="B23" s="133"/>
      <c r="C23" s="133"/>
      <c r="D23" s="134"/>
      <c r="E23" s="38"/>
      <c r="F23" s="38"/>
      <c r="G23" s="38"/>
    </row>
    <row r="24" spans="1:10" ht="15.75" x14ac:dyDescent="0.25">
      <c r="A24" s="132" t="s">
        <v>57</v>
      </c>
      <c r="B24" s="133"/>
      <c r="C24" s="133"/>
      <c r="D24" s="134"/>
      <c r="E24" s="38">
        <v>37891.269999999997</v>
      </c>
      <c r="F24" s="38">
        <v>34972.36</v>
      </c>
      <c r="G24" s="38">
        <v>15480.03</v>
      </c>
    </row>
    <row r="25" spans="1:10" ht="15.75" x14ac:dyDescent="0.25">
      <c r="A25" s="132" t="s">
        <v>87</v>
      </c>
      <c r="B25" s="133"/>
      <c r="C25" s="133"/>
      <c r="D25" s="134"/>
      <c r="E25" s="38">
        <v>282.48</v>
      </c>
      <c r="F25" s="38">
        <v>0</v>
      </c>
      <c r="G25" s="38">
        <v>282.48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38"/>
      <c r="F27" s="38"/>
      <c r="G27" s="38"/>
      <c r="J27" s="18"/>
    </row>
    <row r="28" spans="1:10" ht="8.4499999999999993" customHeight="1" x14ac:dyDescent="0.25">
      <c r="A28" s="58"/>
      <c r="B28" s="58"/>
      <c r="C28" s="58"/>
      <c r="D28" s="58"/>
      <c r="E28" s="21"/>
      <c r="F28" s="21"/>
    </row>
    <row r="29" spans="1:10" ht="15.75" x14ac:dyDescent="0.25">
      <c r="A29" s="22" t="s">
        <v>70</v>
      </c>
      <c r="B29" s="22"/>
      <c r="C29" s="22"/>
      <c r="D29" s="22"/>
      <c r="E29" s="23"/>
      <c r="F29" s="13"/>
    </row>
    <row r="30" spans="1:10" ht="15.75" x14ac:dyDescent="0.25">
      <c r="A30" s="87" t="s">
        <v>88</v>
      </c>
      <c r="B30" s="87"/>
      <c r="C30" s="87"/>
      <c r="D30" s="87"/>
      <c r="E30" s="87"/>
      <c r="F30" s="39">
        <f>'Кузнецкая 75)5(2021)'!F59</f>
        <v>-772662.57000429416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162021.60157866217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4">
        <f>'[6]УК ВР декабрь нар'!W339+'[6]УК ВР декабрь нар'!EX339</f>
        <v>24224.898498940245</v>
      </c>
      <c r="G33" s="1"/>
      <c r="H33" s="1"/>
      <c r="L33" s="40"/>
    </row>
    <row r="34" spans="1:12" ht="15.75" hidden="1" x14ac:dyDescent="0.25">
      <c r="A34" s="94" t="s">
        <v>31</v>
      </c>
      <c r="B34" s="95"/>
      <c r="C34" s="95"/>
      <c r="D34" s="95"/>
      <c r="E34" s="96"/>
      <c r="F34" s="24">
        <f>'[6]УК ВР декабрь нар'!X339+'[6]УК ВР декабрь нар'!EY339</f>
        <v>5451.6534822104813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4">
        <f>'[6]УК ВР декабрь нар'!Y339+'[6]УК ВР декабрь нар'!EZ339+'[6]УК ВР декабрь нар'!FB339+'[6]УК ВР декабрь нар'!AW339</f>
        <v>1410.6777000000002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4">
        <f>'[6]УК ВР декабрь нар'!AV339+'[6]УК ВР декабрь нар'!FQ339</f>
        <v>103784.29585005264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4">
        <f>'[6]УК ВР декабрь нар'!AY339+'[6]УК ВР декабрь нар'!FR339</f>
        <v>27150.076047458817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SUM(F40:F44)+11456.14</f>
        <v>126627.81520922635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4">
        <f>'[6]УК ВР декабрь нар'!CQ339+'[6]УК ВР декабрь нар'!DX339</f>
        <v>54844.023530386388</v>
      </c>
      <c r="G40" s="1"/>
      <c r="H40" s="1"/>
      <c r="L40" s="40"/>
    </row>
    <row r="41" spans="1:12" ht="15.75" hidden="1" x14ac:dyDescent="0.25">
      <c r="A41" s="99" t="s">
        <v>31</v>
      </c>
      <c r="B41" s="99"/>
      <c r="C41" s="99"/>
      <c r="D41" s="99"/>
      <c r="E41" s="99"/>
      <c r="F41" s="24">
        <f>'[6]УК ВР декабрь нар'!CR339+'[6]УК ВР декабрь нар'!DY339</f>
        <v>12602.352315757944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4">
        <f>'[6]УК ВР декабрь нар'!DZ339+'[6]УК ВР декабрь нар'!CS339</f>
        <v>14042.232501101425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4">
        <f>'[6]УК ВР декабрь нар'!DE339+'[6]УК ВР декабрь нар'!ET339</f>
        <v>200.99999999999997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4">
        <f>'[6]УК ВР декабрь нар'!DI339+'[6]УК ВР декабрь нар'!EU339</f>
        <v>33482.066861980602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5">
        <f>SUM(F46:F54)</f>
        <v>182124.38760000002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4">
        <f>'[6]УК ВР декабрь нар'!GH339</f>
        <v>180611.34000000003</v>
      </c>
      <c r="G46" s="1"/>
      <c r="H46" s="1"/>
      <c r="L46" s="40"/>
    </row>
    <row r="47" spans="1:12" ht="15.75" hidden="1" x14ac:dyDescent="0.25">
      <c r="A47" s="94" t="s">
        <v>31</v>
      </c>
      <c r="B47" s="95"/>
      <c r="C47" s="95"/>
      <c r="D47" s="95"/>
      <c r="E47" s="95"/>
      <c r="F47" s="24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4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4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4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4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4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4">
        <f>'[6]УК ВР декабрь нар'!GK339+'[6]УК ВР декабрь нар'!GL339+'[6]УК ВР декабрь нар'!GN339+'[6]УК ВР декабрь нар'!GO339+'[6]УК ВР декабрь нар'!GP339+'[6]УК ВР декабрь нар'!GQ339+'[6]УК ВР декабрь нар'!GR339+'[6]УК ВР декабрь нар'!GS339+'[6]УК ВР декабрь нар'!GT339+'[6]УК ВР декабрь нар'!GU339+'[6]УК ВР декабрь нар'!GV339</f>
        <v>1513.0476000000001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4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1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5">
        <f>F31+F38+F45+F55</f>
        <v>470773.80438788852</v>
      </c>
      <c r="H56" s="1"/>
      <c r="K56" s="18"/>
    </row>
    <row r="57" spans="1:15" ht="15.75" x14ac:dyDescent="0.25">
      <c r="A57" s="30" t="s">
        <v>66</v>
      </c>
      <c r="B57" s="43"/>
      <c r="C57" s="43"/>
      <c r="D57" s="43"/>
      <c r="E57" s="43"/>
      <c r="F57" s="25">
        <f>F58+F59+F60</f>
        <v>41149.67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4">
        <v>8792.2000000000007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4">
        <v>32357.47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4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5">
        <f>F56+F57</f>
        <v>511923.47438788851</v>
      </c>
      <c r="G61" s="1"/>
      <c r="H61" s="1"/>
      <c r="N61" s="18"/>
      <c r="O61" s="18"/>
    </row>
    <row r="62" spans="1:15" ht="15.75" x14ac:dyDescent="0.25">
      <c r="A62" s="87" t="s">
        <v>26</v>
      </c>
      <c r="B62" s="87"/>
      <c r="C62" s="87"/>
      <c r="D62" s="87"/>
      <c r="E62" s="87"/>
      <c r="F62" s="26">
        <f>E17</f>
        <v>358000.87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5">
        <f>F17</f>
        <v>329513.21999999997</v>
      </c>
      <c r="G63" s="1"/>
      <c r="H63" s="27"/>
    </row>
    <row r="64" spans="1:15" ht="15.75" x14ac:dyDescent="0.25">
      <c r="A64" s="111" t="s">
        <v>89</v>
      </c>
      <c r="B64" s="111"/>
      <c r="C64" s="111"/>
      <c r="D64" s="111"/>
      <c r="E64" s="111"/>
      <c r="F64" s="25">
        <f>F30+F62-F61</f>
        <v>-926585.17439218261</v>
      </c>
      <c r="G64" s="1"/>
      <c r="H64" s="27"/>
      <c r="K64" s="1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7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90</v>
      </c>
      <c r="B68" s="139"/>
      <c r="C68" s="139"/>
      <c r="D68" s="139"/>
      <c r="E68" s="139"/>
      <c r="F68" s="51">
        <f>F64-G17</f>
        <v>-1195770.9243921826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M30" sqref="M30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8" customWidth="1"/>
    <col min="6" max="6" width="14.140625" style="18" customWidth="1"/>
    <col min="7" max="7" width="15.28515625" style="18" customWidth="1"/>
    <col min="8" max="8" width="8.7109375" style="1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91</v>
      </c>
      <c r="B1" s="122"/>
      <c r="C1" s="122"/>
      <c r="D1" s="122"/>
      <c r="E1" s="122"/>
      <c r="F1" s="122"/>
      <c r="G1" s="68"/>
      <c r="I1" s="44"/>
    </row>
    <row r="2" spans="1:9" ht="22.5" customHeight="1" x14ac:dyDescent="0.2">
      <c r="A2" s="122" t="str">
        <f>'Кузнецкая 75)5(2022)'!A2:G2</f>
        <v>перед собственниками дома по адресу: ул. Кузнецкая 75/5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97</v>
      </c>
    </row>
    <row r="10" spans="1:9" ht="15.75" x14ac:dyDescent="0.25">
      <c r="A10" s="129" t="s">
        <v>8</v>
      </c>
      <c r="B10" s="130"/>
      <c r="C10" s="130"/>
      <c r="D10" s="131"/>
      <c r="E10" s="140">
        <f>SUM(E11:E16)</f>
        <v>0</v>
      </c>
      <c r="F10" s="140">
        <f>SUM(F11:F16)</f>
        <v>8794.8099999999959</v>
      </c>
      <c r="G10" s="140">
        <f>SUM(G11:G16)</f>
        <v>365607.14</v>
      </c>
    </row>
    <row r="11" spans="1:9" ht="15.75" x14ac:dyDescent="0.25">
      <c r="A11" s="132" t="s">
        <v>9</v>
      </c>
      <c r="B11" s="133"/>
      <c r="C11" s="133"/>
      <c r="D11" s="134"/>
      <c r="E11" s="38">
        <v>0</v>
      </c>
      <c r="F11" s="38">
        <v>17665.939999999999</v>
      </c>
      <c r="G11" s="38">
        <v>215717.66</v>
      </c>
    </row>
    <row r="12" spans="1:9" ht="15.75" x14ac:dyDescent="0.25">
      <c r="A12" s="132" t="s">
        <v>10</v>
      </c>
      <c r="B12" s="133"/>
      <c r="C12" s="133"/>
      <c r="D12" s="134"/>
      <c r="E12" s="38">
        <v>0</v>
      </c>
      <c r="F12" s="38">
        <v>0</v>
      </c>
      <c r="G12" s="38">
        <v>0</v>
      </c>
    </row>
    <row r="13" spans="1:9" ht="15.75" x14ac:dyDescent="0.25">
      <c r="A13" s="132" t="s">
        <v>11</v>
      </c>
      <c r="B13" s="133"/>
      <c r="C13" s="133"/>
      <c r="D13" s="134"/>
      <c r="E13" s="38">
        <v>0</v>
      </c>
      <c r="F13" s="38">
        <v>3905</v>
      </c>
      <c r="G13" s="38">
        <v>31504.46</v>
      </c>
    </row>
    <row r="14" spans="1:9" ht="15.75" x14ac:dyDescent="0.25">
      <c r="A14" s="132" t="s">
        <v>12</v>
      </c>
      <c r="B14" s="133"/>
      <c r="C14" s="133"/>
      <c r="D14" s="134"/>
      <c r="E14" s="38">
        <v>0</v>
      </c>
      <c r="F14" s="38">
        <v>6035.8</v>
      </c>
      <c r="G14" s="38">
        <v>48721.38</v>
      </c>
    </row>
    <row r="15" spans="1:9" ht="15.75" x14ac:dyDescent="0.25">
      <c r="A15" s="125" t="s">
        <v>92</v>
      </c>
      <c r="B15" s="125"/>
      <c r="C15" s="125"/>
      <c r="D15" s="125"/>
      <c r="E15" s="38">
        <v>0</v>
      </c>
      <c r="F15" s="38">
        <v>-20514.830000000002</v>
      </c>
      <c r="G15" s="38">
        <v>66401.94</v>
      </c>
    </row>
    <row r="16" spans="1:9" ht="15.75" x14ac:dyDescent="0.25">
      <c r="A16" s="132" t="s">
        <v>81</v>
      </c>
      <c r="B16" s="133"/>
      <c r="C16" s="133"/>
      <c r="D16" s="134"/>
      <c r="E16" s="38">
        <v>0</v>
      </c>
      <c r="F16" s="38">
        <v>1702.9</v>
      </c>
      <c r="G16" s="38">
        <v>3261.7</v>
      </c>
    </row>
    <row r="17" spans="1:10" ht="63.75" customHeight="1" x14ac:dyDescent="0.25">
      <c r="A17" s="135" t="s">
        <v>82</v>
      </c>
      <c r="B17" s="136"/>
      <c r="C17" s="136"/>
      <c r="D17" s="137"/>
      <c r="E17" s="38">
        <v>421399.46</v>
      </c>
      <c r="F17" s="38">
        <v>388341.21</v>
      </c>
      <c r="G17" s="38">
        <v>300423.96999999997</v>
      </c>
    </row>
    <row r="18" spans="1:10" ht="15.75" hidden="1" x14ac:dyDescent="0.25">
      <c r="A18" s="125" t="s">
        <v>83</v>
      </c>
      <c r="B18" s="125"/>
      <c r="C18" s="125"/>
      <c r="D18" s="125"/>
      <c r="E18" s="38"/>
      <c r="F18" s="38"/>
      <c r="G18" s="38"/>
      <c r="J18" s="18"/>
    </row>
    <row r="19" spans="1:10" ht="15.75" hidden="1" x14ac:dyDescent="0.25">
      <c r="A19" s="125" t="s">
        <v>84</v>
      </c>
      <c r="B19" s="125"/>
      <c r="C19" s="125"/>
      <c r="D19" s="125"/>
      <c r="E19" s="38"/>
      <c r="F19" s="38"/>
      <c r="G19" s="38"/>
    </row>
    <row r="20" spans="1:10" ht="15.75" hidden="1" x14ac:dyDescent="0.25">
      <c r="A20" s="125" t="s">
        <v>85</v>
      </c>
      <c r="B20" s="125"/>
      <c r="C20" s="125"/>
      <c r="D20" s="125"/>
      <c r="E20" s="38"/>
      <c r="F20" s="38"/>
      <c r="G20" s="38"/>
    </row>
    <row r="21" spans="1:10" ht="32.25" customHeight="1" x14ac:dyDescent="0.25">
      <c r="A21" s="126" t="s">
        <v>86</v>
      </c>
      <c r="B21" s="127"/>
      <c r="C21" s="127"/>
      <c r="D21" s="128"/>
      <c r="E21" s="57">
        <f>SUM(E22:E25)</f>
        <v>44220.609999999993</v>
      </c>
      <c r="F21" s="57">
        <f>SUM(F22:F25)</f>
        <v>39197.360000000008</v>
      </c>
      <c r="G21" s="57">
        <f>SUM(G22:G25)</f>
        <v>21326</v>
      </c>
    </row>
    <row r="22" spans="1:10" ht="15.75" x14ac:dyDescent="0.25">
      <c r="A22" s="132" t="s">
        <v>93</v>
      </c>
      <c r="B22" s="133"/>
      <c r="C22" s="133"/>
      <c r="D22" s="134"/>
      <c r="E22" s="38">
        <v>1395.09</v>
      </c>
      <c r="F22" s="38">
        <v>1228.6600000000001</v>
      </c>
      <c r="G22" s="38">
        <v>706.67</v>
      </c>
    </row>
    <row r="23" spans="1:10" ht="15.75" x14ac:dyDescent="0.25">
      <c r="A23" s="132" t="s">
        <v>94</v>
      </c>
      <c r="B23" s="133"/>
      <c r="C23" s="133"/>
      <c r="D23" s="134"/>
      <c r="E23" s="38">
        <v>0</v>
      </c>
      <c r="F23" s="38">
        <v>0</v>
      </c>
      <c r="G23" s="38">
        <v>0</v>
      </c>
    </row>
    <row r="24" spans="1:10" ht="15.75" x14ac:dyDescent="0.25">
      <c r="A24" s="132" t="s">
        <v>57</v>
      </c>
      <c r="B24" s="133"/>
      <c r="C24" s="133"/>
      <c r="D24" s="134"/>
      <c r="E24" s="38">
        <v>41922.68</v>
      </c>
      <c r="F24" s="38">
        <v>37052.76</v>
      </c>
      <c r="G24" s="38">
        <v>20349.95</v>
      </c>
    </row>
    <row r="25" spans="1:10" ht="15.75" x14ac:dyDescent="0.25">
      <c r="A25" s="132" t="s">
        <v>87</v>
      </c>
      <c r="B25" s="133"/>
      <c r="C25" s="133"/>
      <c r="D25" s="134"/>
      <c r="E25" s="38">
        <v>902.84</v>
      </c>
      <c r="F25" s="38">
        <v>915.94</v>
      </c>
      <c r="G25" s="38">
        <v>269.38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38"/>
      <c r="F27" s="38"/>
      <c r="G27" s="38"/>
      <c r="J27" s="18"/>
    </row>
    <row r="28" spans="1:10" ht="8.4499999999999993" customHeight="1" x14ac:dyDescent="0.25">
      <c r="A28" s="58"/>
      <c r="B28" s="58"/>
      <c r="C28" s="58"/>
      <c r="D28" s="58"/>
      <c r="E28" s="21"/>
      <c r="F28" s="21"/>
    </row>
    <row r="29" spans="1:10" ht="15.75" x14ac:dyDescent="0.25">
      <c r="A29" s="22" t="s">
        <v>70</v>
      </c>
      <c r="B29" s="22"/>
      <c r="C29" s="22"/>
      <c r="D29" s="22"/>
      <c r="E29" s="23"/>
      <c r="F29" s="13"/>
    </row>
    <row r="30" spans="1:10" ht="15.75" x14ac:dyDescent="0.25">
      <c r="A30" s="87" t="s">
        <v>95</v>
      </c>
      <c r="B30" s="87"/>
      <c r="C30" s="87"/>
      <c r="D30" s="87"/>
      <c r="E30" s="87"/>
      <c r="F30" s="39">
        <f>'Кузнецкая 75)5(2022)'!F64</f>
        <v>-926585.17439218261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133713.45369325115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4">
        <f>'[7]УК ВР декабрь нар'!W339+'[7]УК ВР декабрь нар'!FE339</f>
        <v>28374.849326808944</v>
      </c>
      <c r="G33" s="1"/>
      <c r="H33" s="1"/>
      <c r="L33" s="63"/>
    </row>
    <row r="34" spans="1:12" ht="15.75" hidden="1" x14ac:dyDescent="0.25">
      <c r="A34" s="94" t="s">
        <v>31</v>
      </c>
      <c r="B34" s="95"/>
      <c r="C34" s="95"/>
      <c r="D34" s="95"/>
      <c r="E34" s="96"/>
      <c r="F34" s="24">
        <f>'[7]УК ВР декабрь нар'!FF339+'[7]УК ВР декабрь нар'!X339</f>
        <v>6931.2146750855118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4">
        <f>'[7]УК ВР декабрь нар'!Y339+'[7]УК ВР декабрь нар'!FH339+'[7]УК ВР декабрь нар'!AW339</f>
        <v>8852.2731999999996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4">
        <f>'[7]УК ВР декабрь нар'!AV339+'[7]УК ВР декабрь нар'!FX339</f>
        <v>59697.000000043263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4">
        <f>'[7]УК ВР декабрь нар'!FY339+'[7]УК ВР декабрь нар'!AX339</f>
        <v>29858.116491313442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SUM(F40:F44)+14685.04</f>
        <v>159605.15283791022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96</v>
      </c>
      <c r="B40" s="99"/>
      <c r="C40" s="99"/>
      <c r="D40" s="99"/>
      <c r="E40" s="99"/>
      <c r="F40" s="24">
        <f>'[7]УК ВР март нар'!CQ339+'[7]УК ВР декабрь нар'!CT339+'[7]УК ВР декабрь нар'!ED339+'[7]УК ВР декабрь нар'!EE339</f>
        <v>90583.513599751634</v>
      </c>
      <c r="G40" s="1"/>
      <c r="H40" s="1"/>
      <c r="L40" s="40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4">
        <f>'[7]УК ВР март нар'!CR339+'[7]УК ВР декабрь нар'!EF339</f>
        <v>5119.6919864488755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4">
        <f>'[7]УК ВР март нар'!CS339+'[7]УК ВР декабрь нар'!EG339</f>
        <v>34796.172042110797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4">
        <f>'[7]УК ВР декабрь нар'!FA339</f>
        <v>1688.3999999999999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4">
        <f>'[7]УК ВР март нар'!DI339+'[7]УК ВР декабрь нар'!FB339</f>
        <v>12732.335209598908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5">
        <f>SUM(F46:F54)</f>
        <v>143534.9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4">
        <f>'[7]УК ВР декабрь нар'!GO339+'[7]УК ВР декабрь нар'!GP339</f>
        <v>142214.32999999999</v>
      </c>
      <c r="G46" s="1"/>
      <c r="H46" s="1"/>
      <c r="L46" s="40"/>
    </row>
    <row r="47" spans="1:12" ht="15.75" hidden="1" x14ac:dyDescent="0.25">
      <c r="A47" s="94" t="s">
        <v>31</v>
      </c>
      <c r="B47" s="95"/>
      <c r="C47" s="95"/>
      <c r="D47" s="95"/>
      <c r="E47" s="95"/>
      <c r="F47" s="24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4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4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4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4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4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4">
        <f>'[7]УК ВР декабрь нар'!GR339+'[7]УК ВР декабрь нар'!GS339+'[7]УК ВР декабрь нар'!GT339+'[7]УК ВР декабрь нар'!GU339+'[7]УК ВР декабрь нар'!GV339+'[7]УК ВР декабрь нар'!GW339+'[7]УК ВР декабрь нар'!GX339+'[7]УК ВР декабрь нар'!GY339+'[7]УК ВР декабрь нар'!GZ339</f>
        <v>1320.57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4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1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5">
        <f>F31+F38+F45+F55</f>
        <v>436853.50653116137</v>
      </c>
      <c r="H56" s="1"/>
      <c r="K56" s="18"/>
    </row>
    <row r="57" spans="1:15" ht="15.75" x14ac:dyDescent="0.25">
      <c r="A57" s="30" t="s">
        <v>66</v>
      </c>
      <c r="B57" s="60"/>
      <c r="C57" s="60"/>
      <c r="D57" s="60"/>
      <c r="E57" s="60"/>
      <c r="F57" s="25">
        <f>F58+F59+F60</f>
        <v>42301.83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4">
        <v>11185.22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4">
        <v>31116.61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4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5">
        <f>F56+F57</f>
        <v>479155.33653116139</v>
      </c>
      <c r="G61" s="1"/>
      <c r="H61" s="1"/>
      <c r="N61" s="18"/>
      <c r="O61" s="18"/>
    </row>
    <row r="62" spans="1:15" ht="15.75" x14ac:dyDescent="0.25">
      <c r="A62" s="87" t="s">
        <v>26</v>
      </c>
      <c r="B62" s="87"/>
      <c r="C62" s="87"/>
      <c r="D62" s="87"/>
      <c r="E62" s="87"/>
      <c r="F62" s="26">
        <f>E17</f>
        <v>421399.46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5">
        <f>F17</f>
        <v>388341.21</v>
      </c>
      <c r="G63" s="1"/>
      <c r="H63" s="27"/>
    </row>
    <row r="64" spans="1:15" ht="15.75" x14ac:dyDescent="0.25">
      <c r="A64" s="111" t="s">
        <v>89</v>
      </c>
      <c r="B64" s="111"/>
      <c r="C64" s="111"/>
      <c r="D64" s="111"/>
      <c r="E64" s="111"/>
      <c r="F64" s="25">
        <f>F30+F62-F61</f>
        <v>-984341.05092334398</v>
      </c>
      <c r="G64" s="1"/>
      <c r="H64" s="27"/>
      <c r="K64" s="1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7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90</v>
      </c>
      <c r="B68" s="139"/>
      <c r="C68" s="139"/>
      <c r="D68" s="139"/>
      <c r="E68" s="139"/>
      <c r="F68" s="51">
        <f>F64-G17</f>
        <v>-1284765.020923344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Кузнецкая 75)5</vt:lpstr>
      <vt:lpstr>Кузнецкая 75)5(2019)</vt:lpstr>
      <vt:lpstr>Кузнецкая 75)5(2020)</vt:lpstr>
      <vt:lpstr>Кузнецкая 75)5(2021)</vt:lpstr>
      <vt:lpstr>Кузнецкая 75)5(2022)</vt:lpstr>
      <vt:lpstr>Кузнецкая 75)5(2023)</vt:lpstr>
      <vt:lpstr>'Кузнецкая 75)5'!Область_печати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2018-04-11T06:12:06Z</cp:lastPrinted>
  <dcterms:created xsi:type="dcterms:W3CDTF">2013-05-24T09:13:10Z</dcterms:created>
  <dcterms:modified xsi:type="dcterms:W3CDTF">2024-05-20T08:54:52Z</dcterms:modified>
</cp:coreProperties>
</file>